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19440" windowHeight="12150" tabRatio="849" activeTab="5"/>
  </bookViews>
  <sheets>
    <sheet name="1. Общая инф-я" sheetId="1" r:id="rId1"/>
    <sheet name="2. О ценах (тарифах)" sheetId="12" r:id="rId2"/>
    <sheet name="3. ФХД" sheetId="3" r:id="rId3"/>
    <sheet name="3.1 Инф о расходах на топливо" sheetId="11" r:id="rId4"/>
    <sheet name="4. Осн. потреб хар-ки" sheetId="4" r:id="rId5"/>
    <sheet name="5. Инвест.программы" sheetId="5" r:id="rId6"/>
  </sheets>
  <definedNames>
    <definedName name="_xlnm.Print_Area" localSheetId="1">'2. О ценах (тарифах)'!$A$1:$M$146</definedName>
  </definedNames>
  <calcPr calcId="145621"/>
</workbook>
</file>

<file path=xl/calcChain.xml><?xml version="1.0" encoding="utf-8"?>
<calcChain xmlns="http://schemas.openxmlformats.org/spreadsheetml/2006/main">
  <c r="D137" i="12" l="1"/>
  <c r="D136" i="12"/>
  <c r="D134" i="12"/>
  <c r="D133" i="12"/>
  <c r="D131" i="12"/>
  <c r="D130" i="12"/>
  <c r="D76" i="12"/>
  <c r="D75" i="12"/>
  <c r="D74" i="12"/>
  <c r="D73" i="12"/>
  <c r="I47" i="12"/>
  <c r="I46" i="12"/>
  <c r="I45" i="12"/>
  <c r="I44" i="12"/>
  <c r="I43" i="12"/>
  <c r="I42" i="12"/>
  <c r="I22" i="12"/>
  <c r="I21" i="12"/>
  <c r="I20" i="12"/>
  <c r="I19" i="12"/>
  <c r="I18" i="12"/>
  <c r="I17" i="12"/>
  <c r="B13" i="3" l="1"/>
  <c r="B28" i="3"/>
  <c r="B21" i="3"/>
  <c r="B31" i="3" l="1"/>
  <c r="B17" i="3" l="1"/>
  <c r="B27" i="3"/>
  <c r="B30" i="3" s="1"/>
  <c r="B41" i="3" l="1"/>
  <c r="B50" i="3" s="1"/>
</calcChain>
</file>

<file path=xl/sharedStrings.xml><?xml version="1.0" encoding="utf-8"?>
<sst xmlns="http://schemas.openxmlformats.org/spreadsheetml/2006/main" count="480" uniqueCount="225">
  <si>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</si>
  <si>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</si>
  <si>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</si>
  <si>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</si>
  <si>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</si>
  <si>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</si>
  <si>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</si>
  <si>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</si>
  <si>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</si>
  <si>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</si>
  <si>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</si>
  <si>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</si>
  <si>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</si>
  <si>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</si>
  <si>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</si>
  <si>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</si>
  <si>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</si>
  <si>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</si>
  <si>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</si>
  <si>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</si>
  <si>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</si>
  <si>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</si>
  <si>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</si>
  <si>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</si>
  <si>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</si>
  <si>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</si>
  <si>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</si>
  <si>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</si>
  <si>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</si>
  <si>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</si>
  <si>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</si>
  <si>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</si>
  <si>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</si>
  <si>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</si>
  <si>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</si>
  <si>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а) Вид деятельности организации (производство, передача и сбыт тепловой энергии)</t>
  </si>
  <si>
    <t>б) Выручка (тыс. рублей)</t>
  </si>
  <si>
    <t>в) Себестоимость производимых товаров (оказываемых услуг) по регулируемому виду деятельности (тыс. рублей):</t>
  </si>
  <si>
    <t>расходы на топливо всего(см.табл.2.1)</t>
  </si>
  <si>
    <t>расходы на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</si>
  <si>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</si>
  <si>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</si>
  <si>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</si>
  <si>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>расходы на химреагенты, используемы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</si>
  <si>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</si>
  <si>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расходы на оплату труда и отчисления на социальные нужды</t>
  </si>
  <si>
    <t>расходы на ремонт (капитальный и текущий) основных производственных средств</t>
  </si>
  <si>
    <t>г) Валовая прибыль  от продажи товаров и услуг  (тыс. рублей)</t>
  </si>
  <si>
    <t>д) Чистая прибыль   (тыс. рублей),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</si>
  <si>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 (тыс. рублей)</t>
  </si>
  <si>
    <t>е) Изменение стоимости основных фондов (тыс. рублей), в том числе:</t>
  </si>
  <si>
    <t>за счет ввода (вывода) их из эксплуатации (тыс. рублей)</t>
  </si>
  <si>
    <r>
      <t>ж) Сведения об источнике публикации годовой бухгалтерской отчетности, включая бухгалтерский баланс и приложения к нему</t>
    </r>
    <r>
      <rPr>
        <sz val="11"/>
        <color indexed="8"/>
        <rFont val="Calibri"/>
        <family val="2"/>
        <charset val="204"/>
      </rPr>
      <t>⁴</t>
    </r>
  </si>
  <si>
    <t>з) Установленная тепловая мощность (Гкал/ч)</t>
  </si>
  <si>
    <t>и) Присоединенная нагрузка (Гкал/ч)</t>
  </si>
  <si>
    <t>к) Объем вырабатываемой тепловой энергии (тыс. Гкал)</t>
  </si>
  <si>
    <t>л) Объем покупаемой  тепловой энергии (тыс. Гкал)</t>
  </si>
  <si>
    <t xml:space="preserve">м) Объем тепловой энергии, отпускаемой потребителям (тыс. Гкал), в том числе: </t>
  </si>
  <si>
    <t>по приборам учета (тыс. Гкал)</t>
  </si>
  <si>
    <t>по нормативам потребления  (тыс. Гкал)</t>
  </si>
  <si>
    <t>МП</t>
  </si>
  <si>
    <t>Расходы на топливо всего, в том числе:</t>
  </si>
  <si>
    <t>Уголь</t>
  </si>
  <si>
    <t>Расходы на уголь, тыс. руб.</t>
  </si>
  <si>
    <t>Цена топлива (руб./т.)</t>
  </si>
  <si>
    <t>Объем топлива (т.)</t>
  </si>
  <si>
    <t>способ приобретения</t>
  </si>
  <si>
    <t>Газ природный, в том числе</t>
  </si>
  <si>
    <t>Расходы на природный газ,  тыс. руб.</t>
  </si>
  <si>
    <t>Средняя цена топлива (руб./тыс.м3) с учетом нерегулируемой цены</t>
  </si>
  <si>
    <t>Объем топлива (тыс.м3)</t>
  </si>
  <si>
    <t>Газ по регулируемой цене</t>
  </si>
  <si>
    <t>Расходы на природный газ по регулируемой цене, тыс. руб.</t>
  </si>
  <si>
    <t>Цена топлива (руб./тыс.м3)</t>
  </si>
  <si>
    <t>Газ по нерегулируемой цене</t>
  </si>
  <si>
    <t>Расходы на природный газ по нерегулируемой цене, тыс. руб.</t>
  </si>
  <si>
    <t>Цена топлива (руб./тыс.м3), в том числе</t>
  </si>
  <si>
    <t>Газ сжиженный</t>
  </si>
  <si>
    <t>Расходы на сжиженный газ , тыс. руб.</t>
  </si>
  <si>
    <t>Объем топлива  (тыс.м3)</t>
  </si>
  <si>
    <t>Мазут</t>
  </si>
  <si>
    <t>Расходы на мазут, тыс. руб.</t>
  </si>
  <si>
    <t>Цена топлива (руб./т.), в том числе</t>
  </si>
  <si>
    <t>Объем топлива  (т)</t>
  </si>
  <si>
    <t>Нефть</t>
  </si>
  <si>
    <t>Расходы на нефть, тыс. руб.</t>
  </si>
  <si>
    <t>Дизельное топливо</t>
  </si>
  <si>
    <t>Расходы на дизельное топливо, тыс. руб.</t>
  </si>
  <si>
    <t>Дрова</t>
  </si>
  <si>
    <t>Расходы на дрова, тыс. руб.</t>
  </si>
  <si>
    <t>Пилеты</t>
  </si>
  <si>
    <t>Расходы на пилеты, тыс. руб.</t>
  </si>
  <si>
    <t>Опилки</t>
  </si>
  <si>
    <t>Расходы на опилки, тыс. руб.</t>
  </si>
  <si>
    <t>Торф</t>
  </si>
  <si>
    <t>Расходы на торф, тыс. руб.</t>
  </si>
  <si>
    <t>Сланцы</t>
  </si>
  <si>
    <t>Расходы на сланцы, тыс. руб.</t>
  </si>
  <si>
    <t>Печное бытовое топливо</t>
  </si>
  <si>
    <t>Расходы на печное бытовое топливо, тыс. руб.</t>
  </si>
  <si>
    <t>Электроэнергия, в том числе по уровням напряжения</t>
  </si>
  <si>
    <t>Расходы на электроэнергию, тыс. руб.</t>
  </si>
  <si>
    <t>Средний тариф на энергию (руб/кВт.ч)</t>
  </si>
  <si>
    <t>объем энергии (тыс.кВт.ч)</t>
  </si>
  <si>
    <t>Прочие виды топлива*</t>
  </si>
  <si>
    <t>Расходы на топливо, тыс. руб.</t>
  </si>
  <si>
    <t>* заполняется организациями самостоятельно с указанием вида топлива</t>
  </si>
  <si>
    <t>3.1 Информация о расходах на топливо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</si>
  <si>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</si>
  <si>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>расходы на покупаемую тепловую энергию (мощность), теплоноситель</t>
  </si>
  <si>
    <t xml:space="preserve">расходы на оплату труда и отчисления на социальные нужды административно-управленческого персонала 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</si>
  <si>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</si>
  <si>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</si>
  <si>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 xml:space="preserve">               расходы на оплату труда и отчисления                                      на социальные нужды</t>
  </si>
  <si>
    <t>общехозяйственные расходы, в том числе отнесенные к ним расходы на текущий и капитальный ремонт, в том числе:</t>
  </si>
  <si>
    <t>общепроизводственные расходы, в том числе отнесенные к ним расходы на текущий и капитальный ремонт, в том числе: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</si>
  <si>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</si>
  <si>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 xml:space="preserve">      по договорам (тыс.Гкал)</t>
  </si>
  <si>
    <t>н) Сведения о нормативах технологических потерь при передаче тепловой энергии, теплоносителя по тепловым сетям, (Ккал/ч.мес.)</t>
  </si>
  <si>
    <t>о) Фактический объем потерь при передаче тепловой энергии (тыс. Гкал)</t>
  </si>
  <si>
    <t>п) Среднесписочная численность основного производственного персонала (человек)</t>
  </si>
  <si>
    <t>р) Среднесписочная численность административно-управленческого персонала (человек)</t>
  </si>
  <si>
    <t>с) Удельный расход  условного топлива на единицу тепловой энергии, отпускаемой в тепловую сеть (кг у. т./Гкал);</t>
  </si>
  <si>
    <t>т) Удельный расход электрической энергии на единицу тепловой энергии, отпускаемой в тепловую сеть (тыс. кВт•ч/Гкал)</t>
  </si>
  <si>
    <t>у) Удельный расход холодной воды на единицу тепловой энергии, отпускаемой в тепловую сеть (куб. м/Гкал).</t>
  </si>
  <si>
    <t>Сведения о количестве аварий на тепловых сетях (единиц на километр)</t>
  </si>
  <si>
    <t>Сведения о количестве аварий на источниках тепловой энергии (единиц на источник)</t>
  </si>
  <si>
    <t>Сведения о показателях надежности и качества</t>
  </si>
  <si>
    <t>Сведения о доле числа исполненных в срок договоров о подключении (технологическом присоединении)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</si>
  <si>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</si>
  <si>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</si>
  <si>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</si>
  <si>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</si>
  <si>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</si>
  <si>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</si>
  <si>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</si>
  <si>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</si>
  <si>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</si>
  <si>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</si>
  <si>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</si>
  <si>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</si>
  <si>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</si>
  <si>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</si>
  <si>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</si>
  <si>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</si>
  <si>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</si>
  <si>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</si>
  <si>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</si>
  <si>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</si>
  <si>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</si>
  <si>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</si>
  <si>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</si>
  <si>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</si>
  <si>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</si>
  <si>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</si>
  <si>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</si>
  <si>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</si>
  <si>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</si>
  <si>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</si>
  <si>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</si>
  <si>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</si>
  <si>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</si>
  <si>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</si>
  <si>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</si>
  <si>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Вид тарифа</t>
  </si>
  <si>
    <t>Для потребителей</t>
  </si>
  <si>
    <t>Население (тарифы указываются с учетом НДС)</t>
  </si>
  <si>
    <t>Вода</t>
  </si>
  <si>
    <t>Отборный пар давлением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</si>
  <si>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</si>
  <si>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</si>
  <si>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</si>
  <si>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</si>
  <si>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от 1,2 до 2,5 кг/см2</t>
  </si>
  <si>
    <t>от 2,5 до 7,0 кг/см2</t>
  </si>
  <si>
    <t>от 7,0 до 13,0 кг/см2</t>
  </si>
  <si>
    <t>свыше 13,0 кг/см2</t>
  </si>
  <si>
    <t>Экономически обоснованные тарифы на ТЭ</t>
  </si>
  <si>
    <t>01.01.2016-30.06.2016</t>
  </si>
  <si>
    <t>одноставочный, руб./Гкал</t>
  </si>
  <si>
    <t>01.07.2016-31.12.2016</t>
  </si>
  <si>
    <t>01.01.2017-30.06.2017</t>
  </si>
  <si>
    <t>01.07.2017-31.12.2017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</si>
  <si>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</si>
  <si>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Вид теплоносителя</t>
  </si>
  <si>
    <t>Пар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</si>
  <si>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</si>
  <si>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</si>
  <si>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</si>
  <si>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</si>
  <si>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</si>
  <si>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Период</t>
  </si>
  <si>
    <t>с НДС</t>
  </si>
  <si>
    <t>без НДС</t>
  </si>
  <si>
    <t>плату за подключение к системам теплоснабжения объектов, тепловая нагрузка которых не превышает 0,1 Гкал/ч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</si>
  <si>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</si>
  <si>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</si>
  <si>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</si>
  <si>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</si>
  <si>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</si>
  <si>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</si>
  <si>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01.01.2015-30.06.2015</t>
  </si>
  <si>
    <t>01.07.2015-31.12.2015</t>
  </si>
  <si>
    <t>Наименование юридического лица</t>
  </si>
  <si>
    <t>ГУП "Камчатскбургеотермия" (Быстринский ПУ)</t>
  </si>
  <si>
    <t>1024101223442, 06.05.1999 г., №132п, Администрацией Елизовского районного муниципального образования</t>
  </si>
  <si>
    <t xml:space="preserve"> ул. Крашенинникова д.1, п. Термальный, Елизовский район, Камчатский край, 684035</t>
  </si>
  <si>
    <t>8 (41531)34444</t>
  </si>
  <si>
    <t>нет</t>
  </si>
  <si>
    <t>burgeo@burgeo.kamchatka.ru</t>
  </si>
  <si>
    <t>с 08-30 до 17-30,  пн-пт</t>
  </si>
  <si>
    <t>Производство, передача и сбыт тепловой энергии</t>
  </si>
  <si>
    <t>16,84 (12)</t>
  </si>
  <si>
    <t>ВрИО исполнительного директора</t>
  </si>
  <si>
    <t>Кислицина С.Е.</t>
  </si>
  <si>
    <t>дата 25.04.2016</t>
  </si>
  <si>
    <t>Петровский Максим Викторович</t>
  </si>
  <si>
    <t>Постановление №  561от 17.12.2014г</t>
  </si>
  <si>
    <t>Официальный сайт Региональной службы по тарифам и ценам Камчатского края</t>
  </si>
  <si>
    <t>Постановление №  561 и 563 от 17.12.2014г</t>
  </si>
  <si>
    <t>Инвестиционная программа в сфере теплоснабжения ГУП "Камчатскбургеотермия" в Эссовском сельском поселении Быстринского муниципального района на 2015-2017 годы</t>
  </si>
  <si>
    <t>Повышение энергоэффективности</t>
  </si>
  <si>
    <t>2015-2017</t>
  </si>
  <si>
    <t>2015 (год)</t>
  </si>
  <si>
    <t>Техническое перевооружение Насосной станции №3 (Замена насосного оборудования)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</si>
</sst>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5" fillId="0" borderId="0"/>
  </cellStyleXfs>
  <cellXfs count="207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/>
    <xf numFmtId="0" fontId="0" fillId="0" borderId="0" xfId="0"/>
    <xf numFmtId="0" fontId="0" fillId="0" borderId="0" xfId="0"/>
    <xf numFmtId="0" fontId="0" fillId="4" borderId="6" xfId="0" applyFill="1" applyBorder="1"/>
    <xf numFmtId="0" fontId="0" fillId="3" borderId="5" xfId="0" applyFill="1" applyBorder="1"/>
    <xf numFmtId="0" fontId="7" fillId="4" borderId="6" xfId="0" applyFont="1" applyFill="1" applyBorder="1"/>
    <xf numFmtId="0" fontId="7" fillId="5" borderId="5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center"/>
    </xf>
    <xf numFmtId="0" fontId="0" fillId="3" borderId="8" xfId="0" applyFill="1" applyBorder="1"/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0" xfId="0" applyFill="1" applyBorder="1" applyAlignment="1">
      <alignment horizontal="left" vertical="top" wrapText="1" indent="7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6" borderId="16" xfId="0" applyFill="1" applyBorder="1" applyAlignment="1">
      <alignment vertical="top" wrapText="1"/>
    </xf>
    <xf numFmtId="0" fontId="0" fillId="0" borderId="0" xfId="0"/>
    <xf numFmtId="0" fontId="7" fillId="4" borderId="6" xfId="0" applyFont="1" applyFill="1" applyBorder="1"/>
    <xf numFmtId="0" fontId="7" fillId="5" borderId="5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top" wrapText="1" indent="2"/>
    </xf>
    <xf numFmtId="0" fontId="0" fillId="3" borderId="14" xfId="0" applyFill="1" applyBorder="1"/>
    <xf numFmtId="0" fontId="8" fillId="3" borderId="14" xfId="0" applyFont="1" applyFill="1" applyBorder="1"/>
    <xf numFmtId="0" fontId="8" fillId="6" borderId="10" xfId="0" applyFont="1" applyFill="1" applyBorder="1" applyAlignment="1">
      <alignment horizontal="left" vertical="top" wrapText="1" indent="6"/>
    </xf>
    <xf numFmtId="0" fontId="8" fillId="3" borderId="17" xfId="0" applyFont="1" applyFill="1" applyBorder="1"/>
    <xf numFmtId="0" fontId="9" fillId="0" borderId="0" xfId="0" applyFont="1"/>
    <xf numFmtId="0" fontId="0" fillId="4" borderId="6" xfId="0" applyFont="1" applyFill="1" applyBorder="1"/>
    <xf numFmtId="49" fontId="10" fillId="7" borderId="6" xfId="2" applyNumberFormat="1" applyFont="1" applyFill="1" applyBorder="1" applyAlignment="1" applyProtection="1">
      <alignment vertical="center" wrapText="1"/>
    </xf>
    <xf numFmtId="49" fontId="10" fillId="8" borderId="6" xfId="2" applyNumberFormat="1" applyFont="1" applyFill="1" applyBorder="1" applyAlignment="1" applyProtection="1">
      <alignment vertical="center" wrapText="1"/>
    </xf>
    <xf numFmtId="49" fontId="10" fillId="8" borderId="6" xfId="2" applyNumberFormat="1" applyFont="1" applyFill="1" applyBorder="1" applyAlignment="1" applyProtection="1">
      <alignment horizontal="left" vertical="center" wrapText="1" indent="1"/>
    </xf>
    <xf numFmtId="0" fontId="0" fillId="3" borderId="14" xfId="0" applyFont="1" applyFill="1" applyBorder="1"/>
    <xf numFmtId="0" fontId="0" fillId="6" borderId="20" xfId="0" applyFill="1" applyBorder="1" applyAlignment="1">
      <alignment vertical="top" wrapText="1"/>
    </xf>
    <xf numFmtId="0" fontId="0" fillId="3" borderId="24" xfId="0" applyFill="1" applyBorder="1"/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7" fillId="4" borderId="21" xfId="0" applyFont="1" applyFill="1" applyBorder="1"/>
    <xf numFmtId="0" fontId="7" fillId="4" borderId="25" xfId="0" applyFont="1" applyFill="1" applyBorder="1"/>
    <xf numFmtId="0" fontId="7" fillId="4" borderId="26" xfId="0" applyFont="1" applyFill="1" applyBorder="1"/>
    <xf numFmtId="0" fontId="7" fillId="9" borderId="22" xfId="0" applyFont="1" applyFill="1" applyBorder="1" applyAlignment="1">
      <alignment wrapText="1"/>
    </xf>
    <xf numFmtId="0" fontId="0" fillId="9" borderId="23" xfId="0" applyFill="1" applyBorder="1"/>
    <xf numFmtId="0" fontId="7" fillId="9" borderId="25" xfId="0" applyFont="1" applyFill="1" applyBorder="1" applyAlignment="1">
      <alignment wrapText="1"/>
    </xf>
    <xf numFmtId="0" fontId="0" fillId="9" borderId="18" xfId="0" applyFill="1" applyBorder="1"/>
    <xf numFmtId="0" fontId="7" fillId="9" borderId="26" xfId="0" applyFont="1" applyFill="1" applyBorder="1" applyAlignment="1">
      <alignment wrapText="1"/>
    </xf>
    <xf numFmtId="0" fontId="0" fillId="9" borderId="19" xfId="0" applyFill="1" applyBorder="1"/>
    <xf numFmtId="0" fontId="7" fillId="9" borderId="6" xfId="0" applyFont="1" applyFill="1" applyBorder="1" applyAlignment="1">
      <alignment wrapText="1"/>
    </xf>
    <xf numFmtId="0" fontId="0" fillId="9" borderId="6" xfId="0" applyFill="1" applyBorder="1"/>
    <xf numFmtId="0" fontId="0" fillId="9" borderId="6" xfId="0" applyFill="1" applyBorder="1" applyAlignment="1">
      <alignment horizontal="right" wrapText="1"/>
    </xf>
    <xf numFmtId="0" fontId="1" fillId="9" borderId="6" xfId="0" applyFont="1" applyFill="1" applyBorder="1" applyAlignment="1">
      <alignment horizontal="right" wrapText="1"/>
    </xf>
    <xf numFmtId="0" fontId="1" fillId="9" borderId="6" xfId="0" applyFont="1" applyFill="1" applyBorder="1" applyAlignment="1">
      <alignment wrapText="1"/>
    </xf>
    <xf numFmtId="0" fontId="0" fillId="9" borderId="6" xfId="0" applyFill="1" applyBorder="1" applyAlignment="1">
      <alignment horizontal="right"/>
    </xf>
    <xf numFmtId="0" fontId="0" fillId="9" borderId="6" xfId="0" applyFill="1" applyBorder="1" applyAlignment="1">
      <alignment horizontal="center"/>
    </xf>
    <xf numFmtId="0" fontId="1" fillId="9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/>
    <xf numFmtId="0" fontId="22" fillId="4" borderId="6" xfId="0" applyFont="1" applyFill="1" applyBorder="1" applyAlignment="1">
      <alignment vertical="center"/>
    </xf>
    <xf numFmtId="0" fontId="22" fillId="4" borderId="6" xfId="0" applyFont="1" applyFill="1" applyBorder="1" applyAlignment="1">
      <alignment vertical="top"/>
    </xf>
    <xf numFmtId="0" fontId="22" fillId="2" borderId="6" xfId="0" applyFont="1" applyFill="1" applyBorder="1" applyAlignment="1">
      <alignment vertical="top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/>
    <xf numFmtId="0" fontId="23" fillId="2" borderId="6" xfId="0" applyFont="1" applyFill="1" applyBorder="1" applyAlignment="1">
      <alignment horizontal="center" vertical="center"/>
    </xf>
    <xf numFmtId="0" fontId="2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3" fillId="0" borderId="0" xfId="0" applyFont="1" applyFill="1" applyBorder="1"/>
    <xf numFmtId="0" fontId="26" fillId="0" borderId="0" xfId="0" applyFont="1" applyFill="1" applyBorder="1" applyAlignment="1">
      <alignment vertical="center" wrapText="1"/>
    </xf>
    <xf numFmtId="0" fontId="26" fillId="0" borderId="37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vertical="top" wrapText="1"/>
    </xf>
    <xf numFmtId="0" fontId="0" fillId="2" borderId="6" xfId="0" applyFill="1" applyBorder="1"/>
    <xf numFmtId="0" fontId="7" fillId="2" borderId="6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37" xfId="0" applyFill="1" applyBorder="1" applyAlignment="1"/>
    <xf numFmtId="0" fontId="0" fillId="0" borderId="0" xfId="0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right" vertical="center"/>
    </xf>
    <xf numFmtId="0" fontId="26" fillId="2" borderId="6" xfId="0" applyFont="1" applyFill="1" applyBorder="1" applyAlignment="1">
      <alignment horizontal="center" vertical="center" wrapText="1"/>
    </xf>
    <xf numFmtId="0" fontId="23" fillId="2" borderId="29" xfId="0" applyFont="1" applyFill="1" applyBorder="1"/>
    <xf numFmtId="0" fontId="28" fillId="2" borderId="6" xfId="0" applyFont="1" applyFill="1" applyBorder="1"/>
    <xf numFmtId="0" fontId="3" fillId="2" borderId="2" xfId="0" applyFont="1" applyFill="1" applyBorder="1" applyAlignment="1">
      <alignment horizontal="distributed" vertical="distributed"/>
    </xf>
    <xf numFmtId="0" fontId="3" fillId="2" borderId="4" xfId="0" applyFont="1" applyFill="1" applyBorder="1" applyAlignment="1">
      <alignment horizontal="distributed" vertical="distributed"/>
    </xf>
    <xf numFmtId="0" fontId="11" fillId="2" borderId="4" xfId="1" applyFill="1" applyBorder="1"/>
    <xf numFmtId="0" fontId="3" fillId="2" borderId="4" xfId="0" applyFont="1" applyFill="1" applyBorder="1" applyAlignment="1">
      <alignment horizontal="right"/>
    </xf>
    <xf numFmtId="0" fontId="3" fillId="2" borderId="6" xfId="0" applyFont="1" applyFill="1" applyBorder="1"/>
    <xf numFmtId="0" fontId="29" fillId="4" borderId="6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distributed" vertical="distributed"/>
    </xf>
    <xf numFmtId="0" fontId="30" fillId="3" borderId="14" xfId="0" applyFont="1" applyFill="1" applyBorder="1"/>
    <xf numFmtId="2" fontId="0" fillId="3" borderId="14" xfId="0" applyNumberFormat="1" applyFill="1" applyBorder="1"/>
    <xf numFmtId="2" fontId="0" fillId="3" borderId="5" xfId="0" applyNumberFormat="1" applyFill="1" applyBorder="1"/>
    <xf numFmtId="0" fontId="31" fillId="3" borderId="5" xfId="0" applyFont="1" applyFill="1" applyBorder="1"/>
    <xf numFmtId="0" fontId="31" fillId="3" borderId="14" xfId="0" applyFont="1" applyFill="1" applyBorder="1"/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26" fillId="2" borderId="2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23" fillId="2" borderId="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3" fillId="2" borderId="27" xfId="0" applyFont="1" applyFill="1" applyBorder="1" applyAlignment="1">
      <alignment horizontal="center" vertical="top" wrapText="1"/>
    </xf>
    <xf numFmtId="0" fontId="23" fillId="2" borderId="28" xfId="0" applyFont="1" applyFill="1" applyBorder="1" applyAlignment="1">
      <alignment horizontal="center" vertical="top" wrapText="1"/>
    </xf>
    <xf numFmtId="0" fontId="23" fillId="2" borderId="29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center" textRotation="90" wrapText="1"/>
    </xf>
    <xf numFmtId="0" fontId="7" fillId="2" borderId="34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23" fillId="4" borderId="27" xfId="0" applyFont="1" applyFill="1" applyBorder="1" applyAlignment="1">
      <alignment horizontal="center" vertical="top"/>
    </xf>
    <xf numFmtId="0" fontId="23" fillId="4" borderId="28" xfId="0" applyFont="1" applyFill="1" applyBorder="1" applyAlignment="1">
      <alignment horizontal="center" vertical="top"/>
    </xf>
    <xf numFmtId="0" fontId="23" fillId="4" borderId="29" xfId="0" applyFont="1" applyFill="1" applyBorder="1" applyAlignment="1">
      <alignment horizontal="center" vertical="top"/>
    </xf>
    <xf numFmtId="0" fontId="24" fillId="4" borderId="27" xfId="0" applyFont="1" applyFill="1" applyBorder="1" applyAlignment="1">
      <alignment horizontal="center" vertical="top"/>
    </xf>
    <xf numFmtId="0" fontId="24" fillId="4" borderId="28" xfId="0" applyFont="1" applyFill="1" applyBorder="1" applyAlignment="1">
      <alignment horizontal="center" vertical="top"/>
    </xf>
    <xf numFmtId="0" fontId="24" fillId="4" borderId="29" xfId="0" applyFont="1" applyFill="1" applyBorder="1" applyAlignment="1">
      <alignment horizontal="center" vertical="top"/>
    </xf>
    <xf numFmtId="0" fontId="23" fillId="2" borderId="27" xfId="0" applyFont="1" applyFill="1" applyBorder="1" applyAlignment="1">
      <alignment horizontal="center" vertical="top"/>
    </xf>
    <xf numFmtId="0" fontId="23" fillId="2" borderId="28" xfId="0" applyFont="1" applyFill="1" applyBorder="1" applyAlignment="1">
      <alignment horizontal="center" vertical="top"/>
    </xf>
    <xf numFmtId="0" fontId="23" fillId="2" borderId="29" xfId="0" applyFont="1" applyFill="1" applyBorder="1" applyAlignment="1">
      <alignment horizontal="center" vertical="top"/>
    </xf>
    <xf numFmtId="0" fontId="24" fillId="0" borderId="27" xfId="0" applyFont="1" applyFill="1" applyBorder="1" applyAlignment="1">
      <alignment horizontal="center" vertical="top" wrapText="1"/>
    </xf>
    <xf numFmtId="0" fontId="24" fillId="0" borderId="28" xfId="0" applyFont="1" applyFill="1" applyBorder="1" applyAlignment="1">
      <alignment horizontal="center" vertical="top" wrapText="1"/>
    </xf>
    <xf numFmtId="0" fontId="24" fillId="0" borderId="29" xfId="0" applyFont="1" applyFill="1" applyBorder="1" applyAlignment="1">
      <alignment horizontal="center" vertical="top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4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3" xfId="0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0" fontId="23" fillId="2" borderId="30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wrapText="1"/>
    </xf>
    <xf numFmtId="0" fontId="24" fillId="2" borderId="2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textRotation="90" wrapText="1"/>
    </xf>
    <xf numFmtId="0" fontId="26" fillId="2" borderId="27" xfId="0" applyFont="1" applyFill="1" applyBorder="1" applyAlignment="1">
      <alignment horizontal="center" wrapText="1"/>
    </xf>
    <xf numFmtId="0" fontId="26" fillId="2" borderId="28" xfId="0" applyFont="1" applyFill="1" applyBorder="1" applyAlignment="1">
      <alignment horizontal="center" wrapText="1"/>
    </xf>
    <xf numFmtId="0" fontId="26" fillId="2" borderId="29" xfId="0" applyFont="1" applyFill="1" applyBorder="1" applyAlignment="1">
      <alignment horizontal="center" wrapText="1"/>
    </xf>
    <xf numFmtId="0" fontId="23" fillId="2" borderId="30" xfId="0" applyFont="1" applyFill="1" applyBorder="1" applyAlignment="1">
      <alignment horizontal="center" vertical="center" textRotation="90" wrapText="1"/>
    </xf>
    <xf numFmtId="0" fontId="23" fillId="2" borderId="7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top" wrapText="1"/>
    </xf>
    <xf numFmtId="0" fontId="7" fillId="0" borderId="36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  <xf numFmtId="0" fontId="23" fillId="2" borderId="31" xfId="0" applyFont="1" applyFill="1" applyBorder="1" applyAlignment="1">
      <alignment horizontal="center" vertical="top"/>
    </xf>
    <xf numFmtId="0" fontId="23" fillId="2" borderId="32" xfId="0" applyFont="1" applyFill="1" applyBorder="1" applyAlignment="1">
      <alignment horizontal="center" vertical="top"/>
    </xf>
    <xf numFmtId="0" fontId="23" fillId="2" borderId="33" xfId="0" applyFont="1" applyFill="1" applyBorder="1" applyAlignment="1">
      <alignment horizontal="center" vertical="top"/>
    </xf>
    <xf numFmtId="0" fontId="26" fillId="2" borderId="27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16" fontId="4" fillId="0" borderId="0" xfId="0" applyNumberFormat="1" applyFont="1" applyAlignment="1">
      <alignment horizontal="center"/>
    </xf>
    <xf numFmtId="0" fontId="23" fillId="2" borderId="34" xfId="0" applyFont="1" applyFill="1" applyBorder="1" applyAlignment="1">
      <alignment horizontal="center" vertical="center" textRotation="90" wrapText="1"/>
    </xf>
    <xf numFmtId="0" fontId="7" fillId="0" borderId="3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26" fillId="2" borderId="6" xfId="0" applyFont="1" applyFill="1" applyBorder="1" applyAlignment="1">
      <alignment horizontal="center" vertical="top" wrapText="1"/>
    </xf>
    <xf numFmtId="0" fontId="26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23" fillId="2" borderId="27" xfId="0" applyFont="1" applyFill="1" applyBorder="1" applyAlignment="1">
      <alignment horizontal="center" wrapText="1"/>
    </xf>
    <xf numFmtId="0" fontId="23" fillId="2" borderId="28" xfId="0" applyFont="1" applyFill="1" applyBorder="1" applyAlignment="1">
      <alignment horizontal="center" wrapText="1"/>
    </xf>
    <xf numFmtId="0" fontId="23" fillId="2" borderId="29" xfId="0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2" fillId="2" borderId="30" xfId="1" applyFont="1" applyFill="1" applyBorder="1" applyAlignment="1">
      <alignment horizontal="center" vertical="center" textRotation="90" wrapText="1"/>
    </xf>
    <xf numFmtId="0" fontId="12" fillId="2" borderId="34" xfId="1" applyFont="1" applyFill="1" applyBorder="1" applyAlignment="1">
      <alignment horizontal="center" vertical="center" textRotation="90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2" fontId="23" fillId="2" borderId="6" xfId="0" applyNumberFormat="1" applyFont="1" applyFill="1" applyBorder="1" applyAlignment="1">
      <alignment horizontal="center"/>
    </xf>
    <xf numFmtId="0" fontId="12" fillId="2" borderId="27" xfId="1" applyFont="1" applyFill="1" applyBorder="1" applyAlignment="1">
      <alignment horizontal="center" vertical="center"/>
    </xf>
    <xf numFmtId="0" fontId="12" fillId="2" borderId="28" xfId="1" applyFont="1" applyFill="1" applyBorder="1" applyAlignment="1">
      <alignment horizontal="center" vertical="center"/>
    </xf>
    <xf numFmtId="0" fontId="12" fillId="2" borderId="29" xfId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12" fillId="2" borderId="7" xfId="1" applyFont="1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vertical="distributed"/>
    </xf>
    <xf numFmtId="14" fontId="0" fillId="9" borderId="6" xfId="0" applyNumberFormat="1" applyFill="1" applyBorder="1"/>
    <xf numFmtId="0" fontId="0" fillId="9" borderId="30" xfId="0" applyFill="1" applyBorder="1" applyAlignment="1">
      <alignment vertical="distributed"/>
    </xf>
    <xf numFmtId="0" fontId="0" fillId="9" borderId="6" xfId="0" applyFill="1" applyBorder="1" applyAlignment="1">
      <alignment vertical="distributed"/>
    </xf>
  </cellXfs>
  <cellStyles count="3">
    <cellStyle name="Гиперссылка" xfId="1" builtinId="8"/>
    <cellStyle name="Обычный" xfId="0" builtinId="0"/>
    <cellStyle name="Обычный_Тепло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urgeo@burgeo.kamchatk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>
      <selection activeCell="E7" sqref="E7"/>
    </sheetView>
  </sheetViews>
  <sheetFormatPr defaultRowHeight="15" x14ac:dyDescent="0.25"/>
  <cols>
    <col min="1" max="1" width="9.140625" style="6"/>
    <col min="2" max="2" width="33.7109375" customWidth="1"/>
    <col min="3" max="3" width="50.140625" customWidth="1"/>
  </cols>
  <sheetData>
    <row r="1" spans="2:3" ht="82.5" customHeight="1" x14ac:dyDescent="0.25">
      <c r="C1" s="1" t="s">
        <v>162</v>
      </c>
    </row>
    <row r="2" spans="2:3" ht="22.5" x14ac:dyDescent="0.3">
      <c r="B2" s="118" t="s">
        <v>30</v>
      </c>
      <c r="C2" s="118"/>
    </row>
    <row r="3" spans="2:3" ht="15.75" thickBot="1" x14ac:dyDescent="0.3"/>
    <row r="4" spans="2:3" ht="32.25" thickBot="1" x14ac:dyDescent="0.3">
      <c r="B4" s="2" t="s">
        <v>203</v>
      </c>
      <c r="C4" s="94" t="s">
        <v>204</v>
      </c>
    </row>
    <row r="5" spans="2:3" ht="63.75" thickBot="1" x14ac:dyDescent="0.3">
      <c r="B5" s="4" t="s">
        <v>0</v>
      </c>
      <c r="C5" s="95" t="s">
        <v>205</v>
      </c>
    </row>
    <row r="6" spans="2:3" ht="48" thickBot="1" x14ac:dyDescent="0.3">
      <c r="B6" s="2" t="s">
        <v>1</v>
      </c>
      <c r="C6" s="3" t="s">
        <v>216</v>
      </c>
    </row>
    <row r="7" spans="2:3" ht="32.25" thickBot="1" x14ac:dyDescent="0.3">
      <c r="B7" s="2" t="s">
        <v>2</v>
      </c>
      <c r="C7" s="96" t="s">
        <v>206</v>
      </c>
    </row>
    <row r="8" spans="2:3" ht="32.25" thickBot="1" x14ac:dyDescent="0.3">
      <c r="B8" s="2" t="s">
        <v>3</v>
      </c>
      <c r="C8" s="96" t="s">
        <v>206</v>
      </c>
    </row>
    <row r="9" spans="2:3" ht="16.5" thickBot="1" x14ac:dyDescent="0.3">
      <c r="B9" s="4" t="s">
        <v>4</v>
      </c>
      <c r="C9" s="5" t="s">
        <v>207</v>
      </c>
    </row>
    <row r="10" spans="2:3" ht="16.5" thickBot="1" x14ac:dyDescent="0.3">
      <c r="B10" s="2" t="s">
        <v>5</v>
      </c>
      <c r="C10" s="3" t="s">
        <v>208</v>
      </c>
    </row>
    <row r="11" spans="2:3" ht="16.5" thickBot="1" x14ac:dyDescent="0.3">
      <c r="B11" s="2" t="s">
        <v>6</v>
      </c>
      <c r="C11" s="97" t="s">
        <v>209</v>
      </c>
    </row>
    <row r="12" spans="2:3" ht="79.5" thickBot="1" x14ac:dyDescent="0.3">
      <c r="B12" s="2" t="s">
        <v>7</v>
      </c>
      <c r="C12" s="3" t="s">
        <v>210</v>
      </c>
    </row>
    <row r="13" spans="2:3" ht="16.5" thickBot="1" x14ac:dyDescent="0.3">
      <c r="B13" s="2" t="s">
        <v>8</v>
      </c>
      <c r="C13" s="3" t="s">
        <v>211</v>
      </c>
    </row>
    <row r="14" spans="2:3" ht="48" thickBot="1" x14ac:dyDescent="0.3">
      <c r="B14" s="2" t="s">
        <v>9</v>
      </c>
      <c r="C14" s="3">
        <v>10.311</v>
      </c>
    </row>
    <row r="15" spans="2:3" ht="48" thickBot="1" x14ac:dyDescent="0.3">
      <c r="B15" s="2" t="s">
        <v>10</v>
      </c>
      <c r="C15" s="3">
        <v>53.959000000000003</v>
      </c>
    </row>
    <row r="16" spans="2:3" ht="79.5" thickBot="1" x14ac:dyDescent="0.3">
      <c r="B16" s="2" t="s">
        <v>11</v>
      </c>
      <c r="C16" s="98" t="s">
        <v>212</v>
      </c>
    </row>
    <row r="17" spans="2:3" ht="48" thickBot="1" x14ac:dyDescent="0.3">
      <c r="B17" s="2" t="s">
        <v>12</v>
      </c>
      <c r="C17" s="3"/>
    </row>
    <row r="18" spans="2:3" ht="48" thickBot="1" x14ac:dyDescent="0.3">
      <c r="B18" s="2" t="s">
        <v>13</v>
      </c>
      <c r="C18" s="3"/>
    </row>
    <row r="19" spans="2:3" ht="32.25" thickBot="1" x14ac:dyDescent="0.3">
      <c r="B19" s="4" t="s">
        <v>14</v>
      </c>
      <c r="C19" s="5"/>
    </row>
    <row r="20" spans="2:3" x14ac:dyDescent="0.25">
      <c r="B20" s="1"/>
      <c r="C20" s="24"/>
    </row>
    <row r="21" spans="2:3" x14ac:dyDescent="0.25">
      <c r="B21" s="1" t="s">
        <v>213</v>
      </c>
      <c r="C21" s="24"/>
    </row>
    <row r="22" spans="2:3" x14ac:dyDescent="0.25">
      <c r="B22" s="1" t="s">
        <v>214</v>
      </c>
      <c r="C22" s="62" t="s">
        <v>161</v>
      </c>
    </row>
    <row r="23" spans="2:3" x14ac:dyDescent="0.25">
      <c r="B23" s="1" t="s">
        <v>60</v>
      </c>
      <c r="C23" s="24"/>
    </row>
    <row r="24" spans="2:3" x14ac:dyDescent="0.25">
      <c r="B24" s="1" t="s">
        <v>215</v>
      </c>
      <c r="C24" s="24"/>
    </row>
    <row r="25" spans="2:3" x14ac:dyDescent="0.25">
      <c r="B25" s="1" t="s">
        <v>160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1" r:id="rId1"/>
  </hyperlinks>
  <pageMargins left="0.70866141732283472" right="0.70866141732283472" top="0.74803149606299213" bottom="0.74803149606299213" header="0.31496062992125984" footer="0.31496062992125984"/>
  <pageSetup paperSize="9" scale="87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0"/>
  <sheetViews>
    <sheetView view="pageBreakPreview" zoomScale="71" zoomScaleNormal="100" zoomScaleSheetLayoutView="71" workbookViewId="0">
      <selection sqref="A1:XFD1048576"/>
    </sheetView>
  </sheetViews>
  <sheetFormatPr defaultRowHeight="15" x14ac:dyDescent="0.25"/>
  <cols>
    <col min="1" max="1" width="9.140625" style="24"/>
    <col min="2" max="2" width="40.28515625" style="24" customWidth="1"/>
    <col min="3" max="3" width="14.140625" style="24" customWidth="1"/>
    <col min="4" max="4" width="19" style="24" customWidth="1"/>
    <col min="5" max="5" width="16.85546875" style="24" customWidth="1"/>
    <col min="6" max="6" width="11" style="24" customWidth="1"/>
    <col min="7" max="7" width="10.7109375" style="24" customWidth="1"/>
    <col min="8" max="8" width="10.140625" style="24" customWidth="1"/>
    <col min="9" max="9" width="18.140625" style="24" customWidth="1"/>
    <col min="10" max="10" width="15.85546875" style="24" customWidth="1"/>
    <col min="11" max="16384" width="9.140625" style="24"/>
  </cols>
  <sheetData>
    <row r="1" spans="2:13" ht="30.75" customHeight="1" x14ac:dyDescent="0.3">
      <c r="B1" s="63" t="s">
        <v>142</v>
      </c>
      <c r="C1" s="63"/>
    </row>
    <row r="3" spans="2:13" ht="18.75" x14ac:dyDescent="0.25">
      <c r="B3" s="124" t="s">
        <v>15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5" spans="2:13" ht="18.75" x14ac:dyDescent="0.25">
      <c r="B5" s="64" t="s">
        <v>16</v>
      </c>
      <c r="C5" s="125" t="s">
        <v>204</v>
      </c>
      <c r="D5" s="126"/>
      <c r="E5" s="126"/>
      <c r="F5" s="126"/>
      <c r="G5" s="126"/>
      <c r="H5" s="126"/>
      <c r="I5" s="126"/>
      <c r="J5" s="126"/>
      <c r="K5" s="126"/>
      <c r="L5" s="126"/>
      <c r="M5" s="127"/>
    </row>
    <row r="6" spans="2:13" ht="18.75" x14ac:dyDescent="0.25">
      <c r="B6" s="65" t="s">
        <v>17</v>
      </c>
      <c r="C6" s="128">
        <v>4101022390</v>
      </c>
      <c r="D6" s="129"/>
      <c r="E6" s="129"/>
      <c r="F6" s="129"/>
      <c r="G6" s="129"/>
      <c r="H6" s="129"/>
      <c r="I6" s="129"/>
      <c r="J6" s="129"/>
      <c r="K6" s="129"/>
      <c r="L6" s="129"/>
      <c r="M6" s="130"/>
    </row>
    <row r="7" spans="2:13" ht="18.75" x14ac:dyDescent="0.25">
      <c r="B7" s="65" t="s">
        <v>18</v>
      </c>
      <c r="C7" s="128">
        <v>410501001</v>
      </c>
      <c r="D7" s="129"/>
      <c r="E7" s="129"/>
      <c r="F7" s="129"/>
      <c r="G7" s="129"/>
      <c r="H7" s="129"/>
      <c r="I7" s="129"/>
      <c r="J7" s="129"/>
      <c r="K7" s="129"/>
      <c r="L7" s="129"/>
      <c r="M7" s="130"/>
    </row>
    <row r="8" spans="2:13" ht="18.75" x14ac:dyDescent="0.25">
      <c r="B8" s="65" t="s">
        <v>19</v>
      </c>
      <c r="C8" s="128" t="s">
        <v>206</v>
      </c>
      <c r="D8" s="129"/>
      <c r="E8" s="129"/>
      <c r="F8" s="129"/>
      <c r="G8" s="129"/>
      <c r="H8" s="129"/>
      <c r="I8" s="129"/>
      <c r="J8" s="129"/>
      <c r="K8" s="129"/>
      <c r="L8" s="129"/>
      <c r="M8" s="130"/>
    </row>
    <row r="9" spans="2:13" ht="31.5" x14ac:dyDescent="0.25">
      <c r="B9" s="66" t="s">
        <v>20</v>
      </c>
      <c r="C9" s="119" t="s">
        <v>21</v>
      </c>
      <c r="D9" s="120"/>
      <c r="E9" s="120"/>
      <c r="F9" s="120"/>
      <c r="G9" s="120"/>
      <c r="H9" s="120"/>
      <c r="I9" s="120"/>
      <c r="J9" s="120"/>
      <c r="K9" s="120"/>
      <c r="L9" s="120"/>
      <c r="M9" s="121"/>
    </row>
    <row r="10" spans="2:13" ht="31.5" x14ac:dyDescent="0.25">
      <c r="B10" s="66" t="s">
        <v>23</v>
      </c>
      <c r="C10" s="131" t="s">
        <v>217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3"/>
    </row>
    <row r="11" spans="2:13" ht="18.75" x14ac:dyDescent="0.25">
      <c r="B11" s="66" t="s">
        <v>22</v>
      </c>
      <c r="C11" s="131" t="s">
        <v>218</v>
      </c>
      <c r="D11" s="132"/>
      <c r="E11" s="132"/>
      <c r="F11" s="132"/>
      <c r="G11" s="132"/>
      <c r="H11" s="132"/>
      <c r="I11" s="132"/>
      <c r="J11" s="132"/>
      <c r="K11" s="132"/>
      <c r="L11" s="132"/>
      <c r="M11" s="133"/>
    </row>
    <row r="12" spans="2:13" s="41" customFormat="1" ht="9" customHeight="1" x14ac:dyDescent="0.25">
      <c r="B12" s="134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6"/>
    </row>
    <row r="13" spans="2:13" ht="18.75" x14ac:dyDescent="0.3">
      <c r="B13" s="137" t="s">
        <v>24</v>
      </c>
      <c r="C13" s="137" t="s">
        <v>164</v>
      </c>
      <c r="D13" s="140" t="s">
        <v>165</v>
      </c>
      <c r="E13" s="141"/>
      <c r="F13" s="141"/>
      <c r="G13" s="141"/>
      <c r="H13" s="142"/>
      <c r="I13" s="143" t="s">
        <v>166</v>
      </c>
      <c r="J13" s="143"/>
      <c r="K13" s="143"/>
      <c r="L13" s="143"/>
      <c r="M13" s="143"/>
    </row>
    <row r="14" spans="2:13" ht="30.75" customHeight="1" x14ac:dyDescent="0.3">
      <c r="B14" s="138"/>
      <c r="C14" s="138"/>
      <c r="D14" s="144" t="s">
        <v>167</v>
      </c>
      <c r="E14" s="146" t="s">
        <v>168</v>
      </c>
      <c r="F14" s="146"/>
      <c r="G14" s="146"/>
      <c r="H14" s="146"/>
      <c r="I14" s="147" t="s">
        <v>167</v>
      </c>
      <c r="J14" s="149" t="s">
        <v>168</v>
      </c>
      <c r="K14" s="149"/>
      <c r="L14" s="149"/>
      <c r="M14" s="149"/>
    </row>
    <row r="15" spans="2:13" ht="75" x14ac:dyDescent="0.25">
      <c r="B15" s="139"/>
      <c r="C15" s="139"/>
      <c r="D15" s="145"/>
      <c r="E15" s="117" t="s">
        <v>169</v>
      </c>
      <c r="F15" s="117" t="s">
        <v>170</v>
      </c>
      <c r="G15" s="117" t="s">
        <v>171</v>
      </c>
      <c r="H15" s="117" t="s">
        <v>172</v>
      </c>
      <c r="I15" s="148"/>
      <c r="J15" s="67" t="s">
        <v>173</v>
      </c>
      <c r="K15" s="67" t="s">
        <v>174</v>
      </c>
      <c r="L15" s="67" t="s">
        <v>175</v>
      </c>
      <c r="M15" s="67" t="s">
        <v>176</v>
      </c>
    </row>
    <row r="16" spans="2:13" ht="18.75" x14ac:dyDescent="0.25">
      <c r="B16" s="150" t="s">
        <v>177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2"/>
    </row>
    <row r="17" spans="2:13" ht="18.75" x14ac:dyDescent="0.3">
      <c r="B17" s="115" t="s">
        <v>201</v>
      </c>
      <c r="C17" s="107"/>
      <c r="D17" s="107">
        <v>822.06</v>
      </c>
      <c r="E17" s="107"/>
      <c r="F17" s="107"/>
      <c r="G17" s="107"/>
      <c r="H17" s="107"/>
      <c r="I17" s="195">
        <f t="shared" ref="I17:I18" si="0">D17*1.18</f>
        <v>970.03079999999989</v>
      </c>
      <c r="J17" s="107"/>
      <c r="K17" s="107"/>
      <c r="L17" s="107"/>
      <c r="M17" s="107"/>
    </row>
    <row r="18" spans="2:13" ht="18.75" x14ac:dyDescent="0.3">
      <c r="B18" s="115" t="s">
        <v>202</v>
      </c>
      <c r="C18" s="107"/>
      <c r="D18" s="107">
        <v>1015.23</v>
      </c>
      <c r="E18" s="107"/>
      <c r="F18" s="107"/>
      <c r="G18" s="107"/>
      <c r="H18" s="107"/>
      <c r="I18" s="195">
        <f t="shared" si="0"/>
        <v>1197.9713999999999</v>
      </c>
      <c r="J18" s="107"/>
      <c r="K18" s="107"/>
      <c r="L18" s="107"/>
      <c r="M18" s="107"/>
    </row>
    <row r="19" spans="2:13" ht="18.75" x14ac:dyDescent="0.3">
      <c r="B19" s="115" t="s">
        <v>178</v>
      </c>
      <c r="C19" s="153" t="s">
        <v>179</v>
      </c>
      <c r="D19" s="68"/>
      <c r="E19" s="68"/>
      <c r="F19" s="68"/>
      <c r="G19" s="68"/>
      <c r="H19" s="68"/>
      <c r="I19" s="115">
        <f>D19*1.18</f>
        <v>0</v>
      </c>
      <c r="J19" s="68"/>
      <c r="K19" s="68"/>
      <c r="L19" s="68"/>
      <c r="M19" s="68"/>
    </row>
    <row r="20" spans="2:13" ht="18.75" x14ac:dyDescent="0.3">
      <c r="B20" s="115" t="s">
        <v>180</v>
      </c>
      <c r="C20" s="153"/>
      <c r="D20" s="68"/>
      <c r="E20" s="68"/>
      <c r="F20" s="68"/>
      <c r="G20" s="68"/>
      <c r="H20" s="68"/>
      <c r="I20" s="115">
        <f t="shared" ref="I20:I22" si="1">D20*1.18</f>
        <v>0</v>
      </c>
      <c r="J20" s="68"/>
      <c r="K20" s="68"/>
      <c r="L20" s="68"/>
      <c r="M20" s="68"/>
    </row>
    <row r="21" spans="2:13" ht="18.75" x14ac:dyDescent="0.3">
      <c r="B21" s="115" t="s">
        <v>181</v>
      </c>
      <c r="C21" s="153"/>
      <c r="D21" s="68"/>
      <c r="E21" s="68"/>
      <c r="F21" s="68"/>
      <c r="G21" s="68"/>
      <c r="H21" s="68"/>
      <c r="I21" s="115">
        <f t="shared" si="1"/>
        <v>0</v>
      </c>
      <c r="J21" s="68"/>
      <c r="K21" s="68"/>
      <c r="L21" s="68"/>
      <c r="M21" s="68"/>
    </row>
    <row r="22" spans="2:13" ht="18.75" x14ac:dyDescent="0.3">
      <c r="B22" s="115" t="s">
        <v>182</v>
      </c>
      <c r="C22" s="153"/>
      <c r="D22" s="68"/>
      <c r="E22" s="68"/>
      <c r="F22" s="68"/>
      <c r="G22" s="68"/>
      <c r="H22" s="68"/>
      <c r="I22" s="115">
        <f t="shared" si="1"/>
        <v>0</v>
      </c>
      <c r="J22" s="68"/>
      <c r="K22" s="68"/>
      <c r="L22" s="68"/>
      <c r="M22" s="68"/>
    </row>
    <row r="23" spans="2:13" ht="36.75" customHeight="1" x14ac:dyDescent="0.3">
      <c r="B23" s="154" t="s">
        <v>183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6"/>
    </row>
    <row r="24" spans="2:13" ht="53.25" customHeight="1" x14ac:dyDescent="0.3">
      <c r="B24" s="69" t="s">
        <v>201</v>
      </c>
      <c r="C24" s="157" t="s">
        <v>179</v>
      </c>
      <c r="D24" s="68"/>
      <c r="E24" s="68"/>
      <c r="F24" s="68"/>
      <c r="G24" s="68"/>
      <c r="H24" s="68"/>
      <c r="I24" s="68">
        <v>854.44</v>
      </c>
      <c r="J24" s="68"/>
      <c r="K24" s="68"/>
      <c r="L24" s="68"/>
      <c r="M24" s="68"/>
    </row>
    <row r="25" spans="2:13" ht="55.5" customHeight="1" x14ac:dyDescent="0.3">
      <c r="B25" s="69" t="s">
        <v>202</v>
      </c>
      <c r="C25" s="158"/>
      <c r="D25" s="68"/>
      <c r="E25" s="68"/>
      <c r="F25" s="68"/>
      <c r="G25" s="68"/>
      <c r="H25" s="68"/>
      <c r="I25" s="68">
        <v>970</v>
      </c>
      <c r="J25" s="68"/>
      <c r="K25" s="68"/>
      <c r="L25" s="68"/>
      <c r="M25" s="68"/>
    </row>
    <row r="28" spans="2:13" ht="18.75" x14ac:dyDescent="0.25">
      <c r="B28" s="124" t="s">
        <v>15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30" spans="2:13" ht="18.75" x14ac:dyDescent="0.25">
      <c r="B30" s="64" t="s">
        <v>16</v>
      </c>
      <c r="C30" s="125" t="s">
        <v>204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7"/>
    </row>
    <row r="31" spans="2:13" ht="18.75" x14ac:dyDescent="0.25">
      <c r="B31" s="65" t="s">
        <v>17</v>
      </c>
      <c r="C31" s="128">
        <v>4101022390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30"/>
    </row>
    <row r="32" spans="2:13" ht="18.75" x14ac:dyDescent="0.25">
      <c r="B32" s="65" t="s">
        <v>18</v>
      </c>
      <c r="C32" s="128">
        <v>410501001</v>
      </c>
      <c r="D32" s="129"/>
      <c r="E32" s="129"/>
      <c r="F32" s="129"/>
      <c r="G32" s="129"/>
      <c r="H32" s="129"/>
      <c r="I32" s="129"/>
      <c r="J32" s="129"/>
      <c r="K32" s="129"/>
      <c r="L32" s="129"/>
      <c r="M32" s="130"/>
    </row>
    <row r="33" spans="2:13" ht="18.75" x14ac:dyDescent="0.25">
      <c r="B33" s="65" t="s">
        <v>19</v>
      </c>
      <c r="C33" s="128" t="s">
        <v>206</v>
      </c>
      <c r="D33" s="129"/>
      <c r="E33" s="129"/>
      <c r="F33" s="129"/>
      <c r="G33" s="129"/>
      <c r="H33" s="129"/>
      <c r="I33" s="129"/>
      <c r="J33" s="129"/>
      <c r="K33" s="129"/>
      <c r="L33" s="129"/>
      <c r="M33" s="130"/>
    </row>
    <row r="34" spans="2:13" ht="31.5" x14ac:dyDescent="0.25">
      <c r="B34" s="66" t="s">
        <v>20</v>
      </c>
      <c r="C34" s="119" t="s">
        <v>21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1"/>
    </row>
    <row r="35" spans="2:13" ht="31.5" x14ac:dyDescent="0.25">
      <c r="B35" s="66" t="s">
        <v>23</v>
      </c>
      <c r="C35" s="131" t="s">
        <v>217</v>
      </c>
      <c r="D35" s="132"/>
      <c r="E35" s="132"/>
      <c r="F35" s="132"/>
      <c r="G35" s="132"/>
      <c r="H35" s="132"/>
      <c r="I35" s="132"/>
      <c r="J35" s="132"/>
      <c r="K35" s="132"/>
      <c r="L35" s="132"/>
      <c r="M35" s="133"/>
    </row>
    <row r="36" spans="2:13" ht="18.75" x14ac:dyDescent="0.25">
      <c r="B36" s="66" t="s">
        <v>22</v>
      </c>
      <c r="C36" s="131" t="s">
        <v>218</v>
      </c>
      <c r="D36" s="132"/>
      <c r="E36" s="132"/>
      <c r="F36" s="132"/>
      <c r="G36" s="132"/>
      <c r="H36" s="132"/>
      <c r="I36" s="132"/>
      <c r="J36" s="132"/>
      <c r="K36" s="132"/>
      <c r="L36" s="132"/>
      <c r="M36" s="133"/>
    </row>
    <row r="37" spans="2:13" ht="18.75" x14ac:dyDescent="0.25">
      <c r="B37" s="134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6"/>
    </row>
    <row r="38" spans="2:13" ht="18.75" x14ac:dyDescent="0.3">
      <c r="B38" s="137" t="s">
        <v>24</v>
      </c>
      <c r="C38" s="137" t="s">
        <v>164</v>
      </c>
      <c r="D38" s="140" t="s">
        <v>165</v>
      </c>
      <c r="E38" s="141"/>
      <c r="F38" s="141"/>
      <c r="G38" s="141"/>
      <c r="H38" s="142"/>
      <c r="I38" s="143" t="s">
        <v>166</v>
      </c>
      <c r="J38" s="143"/>
      <c r="K38" s="143"/>
      <c r="L38" s="143"/>
      <c r="M38" s="143"/>
    </row>
    <row r="39" spans="2:13" ht="18.75" x14ac:dyDescent="0.3">
      <c r="B39" s="138"/>
      <c r="C39" s="138"/>
      <c r="D39" s="144" t="s">
        <v>167</v>
      </c>
      <c r="E39" s="146" t="s">
        <v>168</v>
      </c>
      <c r="F39" s="146"/>
      <c r="G39" s="146"/>
      <c r="H39" s="146"/>
      <c r="I39" s="147" t="s">
        <v>167</v>
      </c>
      <c r="J39" s="149" t="s">
        <v>168</v>
      </c>
      <c r="K39" s="149"/>
      <c r="L39" s="149"/>
      <c r="M39" s="149"/>
    </row>
    <row r="40" spans="2:13" ht="75" x14ac:dyDescent="0.25">
      <c r="B40" s="139"/>
      <c r="C40" s="139"/>
      <c r="D40" s="145"/>
      <c r="E40" s="117" t="s">
        <v>169</v>
      </c>
      <c r="F40" s="117" t="s">
        <v>170</v>
      </c>
      <c r="G40" s="117" t="s">
        <v>171</v>
      </c>
      <c r="H40" s="117" t="s">
        <v>172</v>
      </c>
      <c r="I40" s="148"/>
      <c r="J40" s="67" t="s">
        <v>173</v>
      </c>
      <c r="K40" s="67" t="s">
        <v>174</v>
      </c>
      <c r="L40" s="67" t="s">
        <v>175</v>
      </c>
      <c r="M40" s="67" t="s">
        <v>176</v>
      </c>
    </row>
    <row r="41" spans="2:13" ht="18.75" x14ac:dyDescent="0.25">
      <c r="B41" s="150" t="s">
        <v>177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2"/>
    </row>
    <row r="42" spans="2:13" ht="18.75" x14ac:dyDescent="0.3">
      <c r="B42" s="115" t="s">
        <v>201</v>
      </c>
      <c r="C42" s="107"/>
      <c r="D42" s="107">
        <v>500</v>
      </c>
      <c r="E42" s="107"/>
      <c r="F42" s="107"/>
      <c r="G42" s="107"/>
      <c r="H42" s="107"/>
      <c r="I42" s="195">
        <f t="shared" ref="I42:I43" si="2">D42*1.18</f>
        <v>590</v>
      </c>
      <c r="J42" s="107"/>
      <c r="K42" s="107"/>
      <c r="L42" s="107"/>
      <c r="M42" s="107"/>
    </row>
    <row r="43" spans="2:13" ht="18.75" x14ac:dyDescent="0.3">
      <c r="B43" s="115" t="s">
        <v>202</v>
      </c>
      <c r="C43" s="107"/>
      <c r="D43" s="107">
        <v>611.35</v>
      </c>
      <c r="E43" s="107"/>
      <c r="F43" s="107"/>
      <c r="G43" s="107"/>
      <c r="H43" s="107"/>
      <c r="I43" s="195">
        <f t="shared" si="2"/>
        <v>721.39300000000003</v>
      </c>
      <c r="J43" s="107"/>
      <c r="K43" s="107"/>
      <c r="L43" s="107"/>
      <c r="M43" s="107"/>
    </row>
    <row r="44" spans="2:13" ht="18.75" x14ac:dyDescent="0.3">
      <c r="B44" s="115" t="s">
        <v>178</v>
      </c>
      <c r="C44" s="153" t="s">
        <v>179</v>
      </c>
      <c r="D44" s="68"/>
      <c r="E44" s="68"/>
      <c r="F44" s="68"/>
      <c r="G44" s="68"/>
      <c r="H44" s="68"/>
      <c r="I44" s="115">
        <f>D44*1.18</f>
        <v>0</v>
      </c>
      <c r="J44" s="68"/>
      <c r="K44" s="68"/>
      <c r="L44" s="68"/>
      <c r="M44" s="68"/>
    </row>
    <row r="45" spans="2:13" ht="18.75" x14ac:dyDescent="0.3">
      <c r="B45" s="115" t="s">
        <v>180</v>
      </c>
      <c r="C45" s="153"/>
      <c r="D45" s="68"/>
      <c r="E45" s="68"/>
      <c r="F45" s="68"/>
      <c r="G45" s="68"/>
      <c r="H45" s="68"/>
      <c r="I45" s="115">
        <f t="shared" ref="I45:I47" si="3">D45*1.18</f>
        <v>0</v>
      </c>
      <c r="J45" s="68"/>
      <c r="K45" s="68"/>
      <c r="L45" s="68"/>
      <c r="M45" s="68"/>
    </row>
    <row r="46" spans="2:13" ht="18.75" x14ac:dyDescent="0.3">
      <c r="B46" s="115" t="s">
        <v>181</v>
      </c>
      <c r="C46" s="153"/>
      <c r="D46" s="68"/>
      <c r="E46" s="68"/>
      <c r="F46" s="68"/>
      <c r="G46" s="68"/>
      <c r="H46" s="68"/>
      <c r="I46" s="115">
        <f t="shared" si="3"/>
        <v>0</v>
      </c>
      <c r="J46" s="68"/>
      <c r="K46" s="68"/>
      <c r="L46" s="68"/>
      <c r="M46" s="68"/>
    </row>
    <row r="47" spans="2:13" ht="18.75" x14ac:dyDescent="0.3">
      <c r="B47" s="115" t="s">
        <v>182</v>
      </c>
      <c r="C47" s="153"/>
      <c r="D47" s="68"/>
      <c r="E47" s="68"/>
      <c r="F47" s="68"/>
      <c r="G47" s="68"/>
      <c r="H47" s="68"/>
      <c r="I47" s="115">
        <f t="shared" si="3"/>
        <v>0</v>
      </c>
      <c r="J47" s="68"/>
      <c r="K47" s="68"/>
      <c r="L47" s="68"/>
      <c r="M47" s="68"/>
    </row>
    <row r="48" spans="2:13" ht="18.75" x14ac:dyDescent="0.3">
      <c r="B48" s="154" t="s">
        <v>183</v>
      </c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6"/>
    </row>
    <row r="49" spans="2:13" ht="18.75" x14ac:dyDescent="0.3">
      <c r="B49" s="69" t="s">
        <v>201</v>
      </c>
      <c r="C49" s="157" t="s">
        <v>179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2:13" ht="18.75" x14ac:dyDescent="0.3">
      <c r="B50" s="69" t="s">
        <v>202</v>
      </c>
      <c r="C50" s="158"/>
      <c r="D50" s="68"/>
      <c r="E50" s="68"/>
      <c r="F50" s="68"/>
      <c r="G50" s="68"/>
      <c r="H50" s="68"/>
      <c r="I50" s="68"/>
      <c r="J50" s="68"/>
      <c r="K50" s="68"/>
      <c r="L50" s="68"/>
      <c r="M50" s="68"/>
    </row>
    <row r="51" spans="2:13" ht="36" hidden="1" customHeight="1" x14ac:dyDescent="0.25">
      <c r="B51" s="159" t="s">
        <v>26</v>
      </c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</row>
    <row r="52" spans="2:13" hidden="1" x14ac:dyDescent="0.25"/>
    <row r="53" spans="2:13" ht="18.75" hidden="1" x14ac:dyDescent="0.25">
      <c r="B53" s="64" t="s">
        <v>16</v>
      </c>
      <c r="C53" s="125" t="s">
        <v>204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7"/>
    </row>
    <row r="54" spans="2:13" ht="18.75" hidden="1" x14ac:dyDescent="0.25">
      <c r="B54" s="65" t="s">
        <v>17</v>
      </c>
      <c r="C54" s="128">
        <v>4101022390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30"/>
    </row>
    <row r="55" spans="2:13" ht="18.75" hidden="1" x14ac:dyDescent="0.25">
      <c r="B55" s="65" t="s">
        <v>18</v>
      </c>
      <c r="C55" s="128">
        <v>410501001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30"/>
    </row>
    <row r="56" spans="2:13" ht="18.75" hidden="1" x14ac:dyDescent="0.25">
      <c r="B56" s="65" t="s">
        <v>19</v>
      </c>
      <c r="C56" s="128" t="s">
        <v>206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30"/>
    </row>
    <row r="57" spans="2:13" ht="31.5" hidden="1" customHeight="1" x14ac:dyDescent="0.25">
      <c r="B57" s="66" t="s">
        <v>20</v>
      </c>
      <c r="C57" s="119" t="s">
        <v>21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1"/>
    </row>
    <row r="58" spans="2:13" ht="31.5" hidden="1" x14ac:dyDescent="0.25">
      <c r="B58" s="66" t="s">
        <v>23</v>
      </c>
      <c r="C58" s="131" t="s">
        <v>217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3"/>
    </row>
    <row r="59" spans="2:13" ht="18.75" hidden="1" x14ac:dyDescent="0.25">
      <c r="B59" s="66" t="s">
        <v>22</v>
      </c>
      <c r="C59" s="131" t="s">
        <v>218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3"/>
    </row>
    <row r="60" spans="2:13" hidden="1" x14ac:dyDescent="0.25">
      <c r="B60" s="160"/>
      <c r="C60" s="161"/>
      <c r="D60" s="161"/>
      <c r="E60" s="161"/>
      <c r="F60" s="162"/>
      <c r="G60" s="162"/>
      <c r="H60" s="162"/>
      <c r="I60" s="162"/>
      <c r="J60" s="162"/>
      <c r="K60" s="162"/>
      <c r="L60" s="162"/>
      <c r="M60" s="162"/>
    </row>
    <row r="61" spans="2:13" ht="18.75" hidden="1" x14ac:dyDescent="0.3">
      <c r="B61" s="137" t="s">
        <v>24</v>
      </c>
      <c r="C61" s="163" t="s">
        <v>164</v>
      </c>
      <c r="D61" s="143" t="s">
        <v>184</v>
      </c>
      <c r="E61" s="143"/>
      <c r="F61" s="70"/>
      <c r="G61" s="70"/>
      <c r="H61" s="70"/>
      <c r="I61" s="165"/>
      <c r="J61" s="165"/>
      <c r="K61" s="165"/>
      <c r="L61" s="165"/>
      <c r="M61" s="165"/>
    </row>
    <row r="62" spans="2:13" ht="18.75" hidden="1" x14ac:dyDescent="0.25">
      <c r="B62" s="139"/>
      <c r="C62" s="164"/>
      <c r="D62" s="69" t="s">
        <v>167</v>
      </c>
      <c r="E62" s="117" t="s">
        <v>185</v>
      </c>
      <c r="F62" s="71"/>
      <c r="G62" s="71"/>
      <c r="H62" s="71"/>
      <c r="I62" s="72"/>
      <c r="J62" s="73"/>
      <c r="K62" s="73"/>
      <c r="L62" s="73"/>
      <c r="M62" s="73"/>
    </row>
    <row r="63" spans="2:13" ht="39" hidden="1" customHeight="1" x14ac:dyDescent="0.25">
      <c r="B63" s="150" t="s">
        <v>186</v>
      </c>
      <c r="C63" s="151"/>
      <c r="D63" s="151"/>
      <c r="E63" s="152"/>
      <c r="F63" s="74"/>
      <c r="G63" s="74"/>
      <c r="H63" s="74"/>
      <c r="I63" s="74"/>
      <c r="J63" s="74"/>
      <c r="K63" s="74"/>
      <c r="L63" s="74"/>
      <c r="M63" s="74"/>
    </row>
    <row r="64" spans="2:13" ht="18.75" hidden="1" x14ac:dyDescent="0.3">
      <c r="B64" s="115" t="s">
        <v>201</v>
      </c>
      <c r="C64" s="157" t="s">
        <v>179</v>
      </c>
      <c r="D64" s="107"/>
      <c r="E64" s="107"/>
      <c r="F64" s="74"/>
      <c r="G64" s="74"/>
      <c r="H64" s="74"/>
      <c r="I64" s="74"/>
      <c r="J64" s="74"/>
      <c r="K64" s="74"/>
      <c r="L64" s="74"/>
      <c r="M64" s="74"/>
    </row>
    <row r="65" spans="2:13" ht="18.75" hidden="1" x14ac:dyDescent="0.3">
      <c r="B65" s="115" t="s">
        <v>202</v>
      </c>
      <c r="C65" s="173"/>
      <c r="D65" s="107"/>
      <c r="E65" s="107"/>
      <c r="F65" s="74"/>
      <c r="G65" s="74"/>
      <c r="H65" s="74"/>
      <c r="I65" s="74"/>
      <c r="J65" s="74"/>
      <c r="K65" s="74"/>
      <c r="L65" s="74"/>
      <c r="M65" s="74"/>
    </row>
    <row r="66" spans="2:13" ht="18.75" hidden="1" customHeight="1" x14ac:dyDescent="0.3">
      <c r="B66" s="115" t="s">
        <v>178</v>
      </c>
      <c r="C66" s="173"/>
      <c r="D66" s="68"/>
      <c r="E66" s="68"/>
      <c r="F66" s="75"/>
      <c r="G66" s="75"/>
      <c r="H66" s="75"/>
      <c r="I66" s="116"/>
      <c r="J66" s="75"/>
      <c r="K66" s="75"/>
      <c r="L66" s="75"/>
      <c r="M66" s="75"/>
    </row>
    <row r="67" spans="2:13" ht="18.75" hidden="1" x14ac:dyDescent="0.3">
      <c r="B67" s="115" t="s">
        <v>180</v>
      </c>
      <c r="C67" s="173"/>
      <c r="D67" s="68"/>
      <c r="E67" s="68"/>
      <c r="F67" s="75"/>
      <c r="G67" s="75"/>
      <c r="H67" s="75"/>
      <c r="I67" s="116"/>
      <c r="J67" s="75"/>
      <c r="K67" s="75"/>
      <c r="L67" s="75"/>
      <c r="M67" s="75"/>
    </row>
    <row r="68" spans="2:13" ht="18.75" hidden="1" x14ac:dyDescent="0.3">
      <c r="B68" s="115" t="s">
        <v>181</v>
      </c>
      <c r="C68" s="173"/>
      <c r="D68" s="68"/>
      <c r="E68" s="68"/>
      <c r="F68" s="75"/>
      <c r="G68" s="75"/>
      <c r="H68" s="75"/>
      <c r="I68" s="116"/>
      <c r="J68" s="75"/>
      <c r="K68" s="75"/>
      <c r="L68" s="75"/>
      <c r="M68" s="75"/>
    </row>
    <row r="69" spans="2:13" ht="18.75" hidden="1" x14ac:dyDescent="0.3">
      <c r="B69" s="115" t="s">
        <v>182</v>
      </c>
      <c r="C69" s="158"/>
      <c r="D69" s="68"/>
      <c r="E69" s="68"/>
      <c r="F69" s="75"/>
      <c r="G69" s="75"/>
      <c r="H69" s="75"/>
      <c r="I69" s="116"/>
      <c r="J69" s="75"/>
      <c r="K69" s="75"/>
      <c r="L69" s="75"/>
      <c r="M69" s="75"/>
    </row>
    <row r="70" spans="2:13" s="41" customFormat="1" ht="46.5" hidden="1" customHeight="1" x14ac:dyDescent="0.25">
      <c r="B70" s="169" t="s">
        <v>187</v>
      </c>
      <c r="C70" s="170"/>
      <c r="D70" s="170"/>
      <c r="E70" s="171"/>
      <c r="F70" s="76"/>
      <c r="G70" s="76"/>
      <c r="H70" s="76"/>
      <c r="I70" s="76"/>
      <c r="J70" s="76"/>
      <c r="K70" s="76"/>
      <c r="L70" s="76"/>
      <c r="M70" s="77"/>
    </row>
    <row r="71" spans="2:13" s="41" customFormat="1" ht="18.75" hidden="1" x14ac:dyDescent="0.3">
      <c r="B71" s="115" t="s">
        <v>201</v>
      </c>
      <c r="C71" s="153" t="s">
        <v>179</v>
      </c>
      <c r="D71" s="92"/>
      <c r="E71" s="113"/>
      <c r="F71" s="76"/>
      <c r="G71" s="76"/>
      <c r="H71" s="76"/>
      <c r="I71" s="76"/>
      <c r="J71" s="76"/>
      <c r="K71" s="76"/>
      <c r="L71" s="76"/>
      <c r="M71" s="76"/>
    </row>
    <row r="72" spans="2:13" s="41" customFormat="1" ht="18.75" hidden="1" x14ac:dyDescent="0.3">
      <c r="B72" s="115" t="s">
        <v>202</v>
      </c>
      <c r="C72" s="153"/>
      <c r="D72" s="92"/>
      <c r="E72" s="113"/>
      <c r="F72" s="76"/>
      <c r="G72" s="76"/>
      <c r="H72" s="76"/>
      <c r="I72" s="76"/>
      <c r="J72" s="76"/>
      <c r="K72" s="76"/>
      <c r="L72" s="76"/>
      <c r="M72" s="76"/>
    </row>
    <row r="73" spans="2:13" ht="18.75" hidden="1" customHeight="1" x14ac:dyDescent="0.3">
      <c r="B73" s="115" t="s">
        <v>178</v>
      </c>
      <c r="C73" s="153"/>
      <c r="D73" s="115">
        <f>D66*1.18</f>
        <v>0</v>
      </c>
      <c r="E73" s="93"/>
      <c r="F73" s="75"/>
      <c r="G73" s="75"/>
      <c r="H73" s="75"/>
      <c r="I73" s="75"/>
      <c r="J73" s="75"/>
      <c r="K73" s="75"/>
      <c r="L73" s="75"/>
      <c r="M73" s="75"/>
    </row>
    <row r="74" spans="2:13" ht="18.75" hidden="1" x14ac:dyDescent="0.3">
      <c r="B74" s="115" t="s">
        <v>180</v>
      </c>
      <c r="C74" s="153"/>
      <c r="D74" s="115">
        <f>D67*1.18</f>
        <v>0</v>
      </c>
      <c r="E74" s="93"/>
      <c r="F74" s="75"/>
      <c r="G74" s="75"/>
      <c r="H74" s="75"/>
      <c r="I74" s="75"/>
      <c r="J74" s="75"/>
      <c r="K74" s="75"/>
      <c r="L74" s="75"/>
      <c r="M74" s="75"/>
    </row>
    <row r="75" spans="2:13" ht="18.75" hidden="1" x14ac:dyDescent="0.3">
      <c r="B75" s="115" t="s">
        <v>181</v>
      </c>
      <c r="C75" s="153"/>
      <c r="D75" s="115">
        <f>D68*1.18</f>
        <v>0</v>
      </c>
      <c r="E75" s="93"/>
      <c r="F75" s="75"/>
      <c r="G75" s="75"/>
      <c r="H75" s="75"/>
      <c r="I75" s="75"/>
      <c r="J75" s="75"/>
      <c r="K75" s="75"/>
      <c r="L75" s="75"/>
      <c r="M75" s="75"/>
    </row>
    <row r="76" spans="2:13" ht="18.75" hidden="1" x14ac:dyDescent="0.3">
      <c r="B76" s="115" t="s">
        <v>182</v>
      </c>
      <c r="C76" s="153"/>
      <c r="D76" s="115">
        <f>D69*1.18</f>
        <v>0</v>
      </c>
      <c r="E76" s="93"/>
      <c r="F76" s="75"/>
      <c r="G76" s="75"/>
      <c r="H76" s="75"/>
      <c r="I76" s="75"/>
      <c r="J76" s="75"/>
      <c r="K76" s="75"/>
      <c r="L76" s="75"/>
      <c r="M76" s="75"/>
    </row>
    <row r="77" spans="2:13" hidden="1" x14ac:dyDescent="0.25"/>
    <row r="78" spans="2:13" ht="18.75" hidden="1" x14ac:dyDescent="0.3">
      <c r="B78" s="172" t="s">
        <v>27</v>
      </c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</row>
    <row r="79" spans="2:13" hidden="1" x14ac:dyDescent="0.25"/>
    <row r="80" spans="2:13" ht="18.75" hidden="1" x14ac:dyDescent="0.25">
      <c r="B80" s="64" t="s">
        <v>16</v>
      </c>
      <c r="C80" s="125"/>
      <c r="D80" s="126"/>
      <c r="E80" s="126"/>
      <c r="F80" s="126"/>
      <c r="G80" s="126"/>
      <c r="H80" s="126"/>
      <c r="I80" s="126"/>
      <c r="J80" s="126"/>
      <c r="K80" s="126"/>
      <c r="L80" s="126"/>
      <c r="M80" s="127"/>
    </row>
    <row r="81" spans="2:13" ht="18.75" hidden="1" x14ac:dyDescent="0.25">
      <c r="B81" s="65" t="s">
        <v>17</v>
      </c>
      <c r="C81" s="128"/>
      <c r="D81" s="129"/>
      <c r="E81" s="129"/>
      <c r="F81" s="129"/>
      <c r="G81" s="129"/>
      <c r="H81" s="129"/>
      <c r="I81" s="129"/>
      <c r="J81" s="129"/>
      <c r="K81" s="129"/>
      <c r="L81" s="129"/>
      <c r="M81" s="130"/>
    </row>
    <row r="82" spans="2:13" ht="18.75" hidden="1" x14ac:dyDescent="0.25">
      <c r="B82" s="65" t="s">
        <v>18</v>
      </c>
      <c r="C82" s="128"/>
      <c r="D82" s="129"/>
      <c r="E82" s="129"/>
      <c r="F82" s="129"/>
      <c r="G82" s="129"/>
      <c r="H82" s="129"/>
      <c r="I82" s="129"/>
      <c r="J82" s="129"/>
      <c r="K82" s="129"/>
      <c r="L82" s="129"/>
      <c r="M82" s="130"/>
    </row>
    <row r="83" spans="2:13" ht="18.75" hidden="1" x14ac:dyDescent="0.25">
      <c r="B83" s="65" t="s">
        <v>19</v>
      </c>
      <c r="C83" s="128"/>
      <c r="D83" s="129"/>
      <c r="E83" s="129"/>
      <c r="F83" s="129"/>
      <c r="G83" s="129"/>
      <c r="H83" s="129"/>
      <c r="I83" s="129"/>
      <c r="J83" s="129"/>
      <c r="K83" s="129"/>
      <c r="L83" s="129"/>
      <c r="M83" s="130"/>
    </row>
    <row r="84" spans="2:13" ht="31.5" hidden="1" customHeight="1" x14ac:dyDescent="0.25">
      <c r="B84" s="66" t="s">
        <v>20</v>
      </c>
      <c r="C84" s="119" t="s">
        <v>21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1"/>
    </row>
    <row r="85" spans="2:13" ht="31.5" hidden="1" x14ac:dyDescent="0.25">
      <c r="B85" s="66" t="s">
        <v>23</v>
      </c>
      <c r="C85" s="131"/>
      <c r="D85" s="132"/>
      <c r="E85" s="132"/>
      <c r="F85" s="132"/>
      <c r="G85" s="132"/>
      <c r="H85" s="132"/>
      <c r="I85" s="132"/>
      <c r="J85" s="132"/>
      <c r="K85" s="132"/>
      <c r="L85" s="132"/>
      <c r="M85" s="133"/>
    </row>
    <row r="86" spans="2:13" ht="18.75" hidden="1" x14ac:dyDescent="0.25">
      <c r="B86" s="78" t="s">
        <v>22</v>
      </c>
      <c r="C86" s="166"/>
      <c r="D86" s="167"/>
      <c r="E86" s="167"/>
      <c r="F86" s="167"/>
      <c r="G86" s="167"/>
      <c r="H86" s="167"/>
      <c r="I86" s="167"/>
      <c r="J86" s="167"/>
      <c r="K86" s="167"/>
      <c r="L86" s="167"/>
      <c r="M86" s="168"/>
    </row>
    <row r="87" spans="2:13" hidden="1" x14ac:dyDescent="0.25"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</row>
    <row r="88" spans="2:13" ht="15" hidden="1" customHeight="1" x14ac:dyDescent="0.25">
      <c r="B88" s="175" t="s">
        <v>24</v>
      </c>
      <c r="C88" s="176" t="s">
        <v>184</v>
      </c>
      <c r="D88" s="176"/>
      <c r="E88" s="176"/>
      <c r="F88" s="176"/>
      <c r="G88" s="176"/>
      <c r="H88" s="176"/>
      <c r="I88" s="114"/>
      <c r="J88" s="114"/>
      <c r="K88" s="114"/>
      <c r="L88" s="114"/>
      <c r="M88" s="114"/>
    </row>
    <row r="89" spans="2:13" ht="15" hidden="1" customHeight="1" x14ac:dyDescent="0.25">
      <c r="B89" s="175"/>
      <c r="C89" s="176" t="s">
        <v>164</v>
      </c>
      <c r="D89" s="176" t="s">
        <v>167</v>
      </c>
      <c r="E89" s="176" t="s">
        <v>168</v>
      </c>
      <c r="F89" s="176"/>
      <c r="G89" s="176"/>
      <c r="H89" s="176"/>
      <c r="I89" s="114"/>
      <c r="J89" s="114"/>
      <c r="K89" s="114"/>
      <c r="L89" s="114"/>
      <c r="M89" s="114"/>
    </row>
    <row r="90" spans="2:13" hidden="1" x14ac:dyDescent="0.25">
      <c r="B90" s="175"/>
      <c r="C90" s="176"/>
      <c r="D90" s="176"/>
      <c r="E90" s="112"/>
      <c r="F90" s="112"/>
      <c r="G90" s="112"/>
      <c r="H90" s="112"/>
      <c r="I90" s="114"/>
      <c r="J90" s="114"/>
      <c r="K90" s="114"/>
      <c r="L90" s="114"/>
      <c r="M90" s="114"/>
    </row>
    <row r="91" spans="2:13" hidden="1" x14ac:dyDescent="0.25">
      <c r="B91" s="175" t="s">
        <v>188</v>
      </c>
      <c r="C91" s="175"/>
      <c r="D91" s="175"/>
      <c r="E91" s="175"/>
      <c r="F91" s="175"/>
      <c r="G91" s="175"/>
      <c r="H91" s="175"/>
      <c r="I91" s="114"/>
      <c r="J91" s="114"/>
      <c r="K91" s="114"/>
      <c r="L91" s="114"/>
      <c r="M91" s="114"/>
    </row>
    <row r="92" spans="2:13" ht="18.75" hidden="1" x14ac:dyDescent="0.3">
      <c r="B92" s="115" t="s">
        <v>201</v>
      </c>
      <c r="C92" s="122" t="s">
        <v>179</v>
      </c>
      <c r="D92" s="111"/>
      <c r="E92" s="111"/>
      <c r="F92" s="111"/>
      <c r="G92" s="111"/>
      <c r="H92" s="111"/>
      <c r="I92" s="114"/>
      <c r="J92" s="114"/>
      <c r="K92" s="114"/>
      <c r="L92" s="114"/>
      <c r="M92" s="114"/>
    </row>
    <row r="93" spans="2:13" ht="18.75" hidden="1" x14ac:dyDescent="0.3">
      <c r="B93" s="115" t="s">
        <v>202</v>
      </c>
      <c r="C93" s="123"/>
      <c r="D93" s="111"/>
      <c r="E93" s="111"/>
      <c r="F93" s="111"/>
      <c r="G93" s="111"/>
      <c r="H93" s="111"/>
      <c r="I93" s="114"/>
      <c r="J93" s="114"/>
      <c r="K93" s="114"/>
      <c r="L93" s="114"/>
      <c r="M93" s="114"/>
    </row>
    <row r="94" spans="2:13" ht="18.75" hidden="1" customHeight="1" x14ac:dyDescent="0.3">
      <c r="B94" s="115" t="s">
        <v>178</v>
      </c>
      <c r="C94" s="123"/>
      <c r="D94" s="112"/>
      <c r="E94" s="112"/>
      <c r="F94" s="112"/>
      <c r="G94" s="112"/>
      <c r="H94" s="112"/>
      <c r="I94" s="114"/>
      <c r="J94" s="114"/>
      <c r="K94" s="114"/>
      <c r="L94" s="114"/>
      <c r="M94" s="114"/>
    </row>
    <row r="95" spans="2:13" ht="18.75" hidden="1" x14ac:dyDescent="0.3">
      <c r="B95" s="115" t="s">
        <v>180</v>
      </c>
      <c r="C95" s="123"/>
      <c r="D95" s="112"/>
      <c r="E95" s="112"/>
      <c r="F95" s="112"/>
      <c r="G95" s="112"/>
      <c r="H95" s="112"/>
      <c r="I95" s="114"/>
      <c r="J95" s="114"/>
      <c r="K95" s="114"/>
      <c r="L95" s="114"/>
      <c r="M95" s="114"/>
    </row>
    <row r="96" spans="2:13" ht="18.75" hidden="1" x14ac:dyDescent="0.3">
      <c r="B96" s="115" t="s">
        <v>181</v>
      </c>
      <c r="C96" s="123"/>
      <c r="D96" s="112"/>
      <c r="E96" s="112"/>
      <c r="F96" s="112"/>
      <c r="G96" s="112"/>
      <c r="H96" s="112"/>
      <c r="I96" s="114"/>
      <c r="J96" s="114"/>
      <c r="K96" s="114"/>
      <c r="L96" s="114"/>
      <c r="M96" s="114"/>
    </row>
    <row r="97" spans="2:13" ht="18.75" hidden="1" x14ac:dyDescent="0.3">
      <c r="B97" s="115" t="s">
        <v>182</v>
      </c>
      <c r="C97" s="123"/>
      <c r="D97" s="112"/>
      <c r="E97" s="112"/>
      <c r="F97" s="112"/>
      <c r="G97" s="112"/>
      <c r="H97" s="112"/>
      <c r="I97" s="114"/>
      <c r="J97" s="114"/>
      <c r="K97" s="114"/>
      <c r="L97" s="114"/>
      <c r="M97" s="114"/>
    </row>
    <row r="98" spans="2:13" ht="42.75" hidden="1" customHeight="1" x14ac:dyDescent="0.25">
      <c r="B98" s="177" t="s">
        <v>189</v>
      </c>
      <c r="C98" s="178"/>
      <c r="D98" s="178"/>
      <c r="E98" s="178"/>
      <c r="F98" s="178"/>
      <c r="G98" s="178"/>
      <c r="H98" s="178"/>
    </row>
    <row r="99" spans="2:13" ht="39.75" hidden="1" customHeight="1" x14ac:dyDescent="0.3">
      <c r="B99" s="115" t="s">
        <v>201</v>
      </c>
      <c r="C99" s="122" t="s">
        <v>179</v>
      </c>
      <c r="D99" s="79"/>
      <c r="E99" s="79"/>
      <c r="F99" s="79"/>
      <c r="G99" s="79"/>
      <c r="H99" s="79"/>
    </row>
    <row r="100" spans="2:13" ht="39.75" hidden="1" customHeight="1" x14ac:dyDescent="0.3">
      <c r="B100" s="115" t="s">
        <v>202</v>
      </c>
      <c r="C100" s="179"/>
      <c r="D100" s="79"/>
      <c r="E100" s="79"/>
      <c r="F100" s="79"/>
      <c r="G100" s="79"/>
      <c r="H100" s="79"/>
    </row>
    <row r="101" spans="2:13" ht="39" hidden="1" customHeight="1" x14ac:dyDescent="0.25">
      <c r="B101" s="177" t="s">
        <v>190</v>
      </c>
      <c r="C101" s="178"/>
      <c r="D101" s="178"/>
      <c r="E101" s="178"/>
      <c r="F101" s="178"/>
      <c r="G101" s="178"/>
      <c r="H101" s="178"/>
    </row>
    <row r="102" spans="2:13" ht="45" hidden="1" customHeight="1" x14ac:dyDescent="0.3">
      <c r="B102" s="115" t="s">
        <v>201</v>
      </c>
      <c r="C102" s="122" t="s">
        <v>179</v>
      </c>
      <c r="D102" s="79"/>
      <c r="E102" s="79"/>
      <c r="F102" s="79"/>
      <c r="G102" s="79"/>
      <c r="H102" s="79"/>
    </row>
    <row r="103" spans="2:13" ht="37.5" hidden="1" customHeight="1" x14ac:dyDescent="0.3">
      <c r="B103" s="115" t="s">
        <v>202</v>
      </c>
      <c r="C103" s="179"/>
      <c r="D103" s="79"/>
      <c r="E103" s="79"/>
      <c r="F103" s="79"/>
      <c r="G103" s="79"/>
      <c r="H103" s="79"/>
    </row>
    <row r="104" spans="2:13" hidden="1" x14ac:dyDescent="0.25"/>
    <row r="105" spans="2:13" ht="18.75" hidden="1" x14ac:dyDescent="0.3">
      <c r="B105" s="180" t="s">
        <v>28</v>
      </c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</row>
    <row r="106" spans="2:13" hidden="1" x14ac:dyDescent="0.25"/>
    <row r="107" spans="2:13" ht="18.75" hidden="1" x14ac:dyDescent="0.25">
      <c r="B107" s="64" t="s">
        <v>16</v>
      </c>
      <c r="C107" s="125"/>
      <c r="D107" s="126"/>
      <c r="E107" s="126"/>
      <c r="F107" s="126"/>
      <c r="G107" s="126"/>
      <c r="H107" s="126"/>
      <c r="I107" s="126"/>
      <c r="J107" s="126"/>
      <c r="K107" s="126"/>
      <c r="L107" s="126"/>
      <c r="M107" s="127"/>
    </row>
    <row r="108" spans="2:13" ht="18.75" hidden="1" x14ac:dyDescent="0.25">
      <c r="B108" s="65" t="s">
        <v>17</v>
      </c>
      <c r="C108" s="128"/>
      <c r="D108" s="129"/>
      <c r="E108" s="129"/>
      <c r="F108" s="129"/>
      <c r="G108" s="129"/>
      <c r="H108" s="129"/>
      <c r="I108" s="129"/>
      <c r="J108" s="129"/>
      <c r="K108" s="129"/>
      <c r="L108" s="129"/>
      <c r="M108" s="130"/>
    </row>
    <row r="109" spans="2:13" ht="18.75" hidden="1" x14ac:dyDescent="0.25">
      <c r="B109" s="65" t="s">
        <v>18</v>
      </c>
      <c r="C109" s="128"/>
      <c r="D109" s="129"/>
      <c r="E109" s="129"/>
      <c r="F109" s="129"/>
      <c r="G109" s="129"/>
      <c r="H109" s="129"/>
      <c r="I109" s="129"/>
      <c r="J109" s="129"/>
      <c r="K109" s="129"/>
      <c r="L109" s="129"/>
      <c r="M109" s="130"/>
    </row>
    <row r="110" spans="2:13" ht="18.75" hidden="1" x14ac:dyDescent="0.25">
      <c r="B110" s="65" t="s">
        <v>19</v>
      </c>
      <c r="C110" s="128"/>
      <c r="D110" s="129"/>
      <c r="E110" s="129"/>
      <c r="F110" s="129"/>
      <c r="G110" s="129"/>
      <c r="H110" s="129"/>
      <c r="I110" s="129"/>
      <c r="J110" s="129"/>
      <c r="K110" s="129"/>
      <c r="L110" s="129"/>
      <c r="M110" s="130"/>
    </row>
    <row r="111" spans="2:13" ht="31.5" hidden="1" customHeight="1" x14ac:dyDescent="0.25">
      <c r="B111" s="66" t="s">
        <v>20</v>
      </c>
      <c r="C111" s="119" t="s">
        <v>21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1"/>
    </row>
    <row r="112" spans="2:13" ht="31.5" hidden="1" x14ac:dyDescent="0.25">
      <c r="B112" s="66" t="s">
        <v>23</v>
      </c>
      <c r="C112" s="131"/>
      <c r="D112" s="132"/>
      <c r="E112" s="132"/>
      <c r="F112" s="132"/>
      <c r="G112" s="132"/>
      <c r="H112" s="132"/>
      <c r="I112" s="132"/>
      <c r="J112" s="132"/>
      <c r="K112" s="132"/>
      <c r="L112" s="132"/>
      <c r="M112" s="133"/>
    </row>
    <row r="113" spans="2:13" ht="18.75" hidden="1" x14ac:dyDescent="0.25">
      <c r="B113" s="66" t="s">
        <v>22</v>
      </c>
      <c r="C113" s="131"/>
      <c r="D113" s="132"/>
      <c r="E113" s="132"/>
      <c r="F113" s="132"/>
      <c r="G113" s="132"/>
      <c r="H113" s="132"/>
      <c r="I113" s="132"/>
      <c r="J113" s="132"/>
      <c r="K113" s="132"/>
      <c r="L113" s="132"/>
      <c r="M113" s="133"/>
    </row>
    <row r="114" spans="2:13" hidden="1" x14ac:dyDescent="0.25">
      <c r="B114" s="80" t="s">
        <v>24</v>
      </c>
      <c r="C114" s="196" t="s">
        <v>25</v>
      </c>
      <c r="D114" s="197"/>
      <c r="E114" s="197"/>
      <c r="F114" s="197"/>
      <c r="G114" s="197"/>
      <c r="H114" s="197"/>
      <c r="I114" s="197"/>
      <c r="J114" s="197"/>
      <c r="K114" s="197"/>
      <c r="L114" s="197"/>
      <c r="M114" s="198"/>
    </row>
    <row r="115" spans="2:13" hidden="1" x14ac:dyDescent="0.25">
      <c r="B115" s="79"/>
      <c r="C115" s="199"/>
      <c r="D115" s="200"/>
      <c r="E115" s="200"/>
      <c r="F115" s="200"/>
      <c r="G115" s="200"/>
      <c r="H115" s="200"/>
      <c r="I115" s="200"/>
      <c r="J115" s="200"/>
      <c r="K115" s="200"/>
      <c r="L115" s="200"/>
      <c r="M115" s="201"/>
    </row>
    <row r="116" spans="2:13" hidden="1" x14ac:dyDescent="0.25">
      <c r="B116" s="79"/>
      <c r="C116" s="199"/>
      <c r="D116" s="200"/>
      <c r="E116" s="200"/>
      <c r="F116" s="200"/>
      <c r="G116" s="200"/>
      <c r="H116" s="200"/>
      <c r="I116" s="200"/>
      <c r="J116" s="200"/>
      <c r="K116" s="200"/>
      <c r="L116" s="200"/>
      <c r="M116" s="201"/>
    </row>
    <row r="117" spans="2:13" hidden="1" x14ac:dyDescent="0.25"/>
    <row r="118" spans="2:13" ht="18.75" hidden="1" customHeight="1" x14ac:dyDescent="0.3">
      <c r="B118" s="181" t="s">
        <v>29</v>
      </c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</row>
    <row r="119" spans="2:13" ht="18.75" hidden="1" x14ac:dyDescent="0.3"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2:13" ht="18.75" hidden="1" x14ac:dyDescent="0.25">
      <c r="B120" s="64" t="s">
        <v>16</v>
      </c>
      <c r="C120" s="125"/>
      <c r="D120" s="126"/>
      <c r="E120" s="126"/>
      <c r="F120" s="126"/>
      <c r="G120" s="126"/>
      <c r="H120" s="126"/>
      <c r="I120" s="126"/>
      <c r="J120" s="126"/>
      <c r="K120" s="126"/>
      <c r="L120" s="126"/>
      <c r="M120" s="127"/>
    </row>
    <row r="121" spans="2:13" ht="18.75" hidden="1" x14ac:dyDescent="0.25">
      <c r="B121" s="65" t="s">
        <v>17</v>
      </c>
      <c r="C121" s="128"/>
      <c r="D121" s="129"/>
      <c r="E121" s="129"/>
      <c r="F121" s="129"/>
      <c r="G121" s="129"/>
      <c r="H121" s="129"/>
      <c r="I121" s="129"/>
      <c r="J121" s="129"/>
      <c r="K121" s="129"/>
      <c r="L121" s="129"/>
      <c r="M121" s="130"/>
    </row>
    <row r="122" spans="2:13" ht="18.75" hidden="1" x14ac:dyDescent="0.25">
      <c r="B122" s="65" t="s">
        <v>18</v>
      </c>
      <c r="C122" s="128"/>
      <c r="D122" s="129"/>
      <c r="E122" s="129"/>
      <c r="F122" s="129"/>
      <c r="G122" s="129"/>
      <c r="H122" s="129"/>
      <c r="I122" s="129"/>
      <c r="J122" s="129"/>
      <c r="K122" s="129"/>
      <c r="L122" s="129"/>
      <c r="M122" s="130"/>
    </row>
    <row r="123" spans="2:13" ht="18.75" hidden="1" x14ac:dyDescent="0.25">
      <c r="B123" s="65" t="s">
        <v>19</v>
      </c>
      <c r="C123" s="128"/>
      <c r="D123" s="129"/>
      <c r="E123" s="129"/>
      <c r="F123" s="129"/>
      <c r="G123" s="129"/>
      <c r="H123" s="129"/>
      <c r="I123" s="129"/>
      <c r="J123" s="129"/>
      <c r="K123" s="129"/>
      <c r="L123" s="129"/>
      <c r="M123" s="130"/>
    </row>
    <row r="124" spans="2:13" ht="31.5" hidden="1" customHeight="1" x14ac:dyDescent="0.25">
      <c r="B124" s="66" t="s">
        <v>20</v>
      </c>
      <c r="C124" s="119" t="s">
        <v>21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1"/>
    </row>
    <row r="125" spans="2:13" ht="31.5" hidden="1" x14ac:dyDescent="0.25">
      <c r="B125" s="66" t="s">
        <v>23</v>
      </c>
      <c r="C125" s="131"/>
      <c r="D125" s="132"/>
      <c r="E125" s="132"/>
      <c r="F125" s="132"/>
      <c r="G125" s="132"/>
      <c r="H125" s="132"/>
      <c r="I125" s="132"/>
      <c r="J125" s="132"/>
      <c r="K125" s="132"/>
      <c r="L125" s="132"/>
      <c r="M125" s="133"/>
    </row>
    <row r="126" spans="2:13" ht="18.75" hidden="1" x14ac:dyDescent="0.25">
      <c r="B126" s="66" t="s">
        <v>22</v>
      </c>
      <c r="C126" s="131"/>
      <c r="D126" s="132"/>
      <c r="E126" s="132"/>
      <c r="F126" s="132"/>
      <c r="G126" s="132"/>
      <c r="H126" s="132"/>
      <c r="I126" s="132"/>
      <c r="J126" s="132"/>
      <c r="K126" s="132"/>
      <c r="L126" s="132"/>
      <c r="M126" s="133"/>
    </row>
    <row r="127" spans="2:13" hidden="1" x14ac:dyDescent="0.25">
      <c r="B127" s="182"/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</row>
    <row r="128" spans="2:13" ht="18.75" hidden="1" x14ac:dyDescent="0.25">
      <c r="B128" s="81" t="s">
        <v>191</v>
      </c>
      <c r="C128" s="81" t="s">
        <v>192</v>
      </c>
      <c r="D128" s="81" t="s">
        <v>193</v>
      </c>
      <c r="E128" s="82"/>
      <c r="F128" s="82"/>
      <c r="G128" s="82"/>
      <c r="H128" s="82"/>
      <c r="I128" s="82"/>
      <c r="J128" s="82"/>
      <c r="K128" s="82"/>
      <c r="L128" s="82"/>
      <c r="M128" s="82"/>
    </row>
    <row r="129" spans="2:13" ht="40.5" hidden="1" customHeight="1" x14ac:dyDescent="0.3">
      <c r="B129" s="184" t="s">
        <v>194</v>
      </c>
      <c r="C129" s="185"/>
      <c r="D129" s="186"/>
      <c r="E129" s="83"/>
      <c r="F129" s="83"/>
      <c r="G129" s="83"/>
      <c r="H129" s="83"/>
      <c r="I129" s="83"/>
      <c r="J129" s="83"/>
      <c r="K129" s="83"/>
      <c r="L129" s="83"/>
      <c r="M129" s="84"/>
    </row>
    <row r="130" spans="2:13" ht="18.75" hidden="1" x14ac:dyDescent="0.3">
      <c r="B130" s="115" t="s">
        <v>201</v>
      </c>
      <c r="C130" s="109"/>
      <c r="D130" s="109">
        <f>C130/1.18</f>
        <v>0</v>
      </c>
      <c r="E130" s="85"/>
      <c r="F130" s="85"/>
      <c r="G130" s="85"/>
      <c r="H130" s="85"/>
      <c r="I130" s="85"/>
      <c r="J130" s="85"/>
      <c r="K130" s="85"/>
      <c r="L130" s="85"/>
      <c r="M130" s="85"/>
    </row>
    <row r="131" spans="2:13" ht="18.75" hidden="1" x14ac:dyDescent="0.3">
      <c r="B131" s="115" t="s">
        <v>202</v>
      </c>
      <c r="C131" s="109"/>
      <c r="D131" s="109">
        <f>C131/1.18</f>
        <v>0</v>
      </c>
      <c r="E131" s="85"/>
      <c r="F131" s="85"/>
      <c r="G131" s="85"/>
      <c r="H131" s="85"/>
      <c r="I131" s="85"/>
      <c r="J131" s="85"/>
      <c r="K131" s="85"/>
      <c r="L131" s="85"/>
      <c r="M131" s="85"/>
    </row>
    <row r="132" spans="2:13" ht="60.75" hidden="1" customHeight="1" x14ac:dyDescent="0.3">
      <c r="B132" s="184" t="s">
        <v>195</v>
      </c>
      <c r="C132" s="185"/>
      <c r="D132" s="186"/>
      <c r="E132" s="85"/>
      <c r="F132" s="85"/>
      <c r="G132" s="85"/>
      <c r="H132" s="85"/>
      <c r="I132" s="85"/>
      <c r="J132" s="85"/>
      <c r="K132" s="85"/>
      <c r="L132" s="85"/>
      <c r="M132" s="85"/>
    </row>
    <row r="133" spans="2:13" ht="18.75" hidden="1" x14ac:dyDescent="0.3">
      <c r="B133" s="115" t="s">
        <v>201</v>
      </c>
      <c r="C133" s="115"/>
      <c r="D133" s="109">
        <f>C133/1.18</f>
        <v>0</v>
      </c>
      <c r="E133" s="85"/>
      <c r="F133" s="85"/>
      <c r="G133" s="85"/>
      <c r="H133" s="85"/>
      <c r="I133" s="85"/>
      <c r="J133" s="85"/>
      <c r="K133" s="85"/>
      <c r="L133" s="85"/>
      <c r="M133" s="85"/>
    </row>
    <row r="134" spans="2:13" ht="18.75" hidden="1" x14ac:dyDescent="0.3">
      <c r="B134" s="115" t="s">
        <v>202</v>
      </c>
      <c r="C134" s="115"/>
      <c r="D134" s="109">
        <f>C134/1.18</f>
        <v>0</v>
      </c>
      <c r="E134" s="85"/>
      <c r="F134" s="85"/>
      <c r="G134" s="85"/>
      <c r="H134" s="85"/>
      <c r="I134" s="85"/>
      <c r="J134" s="85"/>
      <c r="K134" s="85"/>
      <c r="L134" s="85"/>
      <c r="M134" s="85"/>
    </row>
    <row r="135" spans="2:13" ht="39" hidden="1" customHeight="1" x14ac:dyDescent="0.3">
      <c r="B135" s="184" t="s">
        <v>196</v>
      </c>
      <c r="C135" s="185"/>
      <c r="D135" s="186"/>
      <c r="E135" s="85"/>
      <c r="F135" s="85"/>
      <c r="G135" s="85"/>
      <c r="H135" s="85"/>
      <c r="I135" s="85"/>
      <c r="J135" s="85"/>
      <c r="K135" s="85"/>
      <c r="L135" s="85"/>
      <c r="M135" s="85"/>
    </row>
    <row r="136" spans="2:13" ht="18.75" hidden="1" x14ac:dyDescent="0.3">
      <c r="B136" s="115" t="s">
        <v>201</v>
      </c>
      <c r="C136" s="115"/>
      <c r="D136" s="109">
        <f>C136/1.18</f>
        <v>0</v>
      </c>
      <c r="E136" s="85"/>
      <c r="F136" s="85"/>
      <c r="G136" s="85"/>
      <c r="H136" s="85"/>
      <c r="I136" s="85"/>
      <c r="J136" s="85"/>
      <c r="K136" s="85"/>
      <c r="L136" s="85"/>
      <c r="M136" s="85"/>
    </row>
    <row r="137" spans="2:13" ht="18.75" hidden="1" x14ac:dyDescent="0.3">
      <c r="B137" s="115" t="s">
        <v>202</v>
      </c>
      <c r="C137" s="115"/>
      <c r="D137" s="109">
        <f>C137/1.18</f>
        <v>0</v>
      </c>
      <c r="E137" s="85"/>
      <c r="F137" s="85"/>
      <c r="G137" s="85"/>
      <c r="H137" s="85"/>
      <c r="I137" s="85"/>
      <c r="J137" s="85"/>
      <c r="K137" s="85"/>
      <c r="L137" s="85"/>
      <c r="M137" s="85"/>
    </row>
    <row r="139" spans="2:13" ht="34.5" customHeight="1" x14ac:dyDescent="0.3">
      <c r="B139" s="180" t="s">
        <v>163</v>
      </c>
      <c r="C139" s="180"/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</row>
    <row r="141" spans="2:13" ht="18.75" x14ac:dyDescent="0.25">
      <c r="B141" s="64" t="s">
        <v>16</v>
      </c>
      <c r="C141" s="125" t="s">
        <v>204</v>
      </c>
      <c r="D141" s="126"/>
      <c r="E141" s="126"/>
      <c r="F141" s="126"/>
      <c r="G141" s="126"/>
      <c r="H141" s="126"/>
      <c r="I141" s="126"/>
      <c r="J141" s="126"/>
      <c r="K141" s="126"/>
      <c r="L141" s="126"/>
      <c r="M141" s="127"/>
    </row>
    <row r="142" spans="2:13" ht="18.75" x14ac:dyDescent="0.25">
      <c r="B142" s="65" t="s">
        <v>17</v>
      </c>
      <c r="C142" s="128">
        <v>4101022390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30"/>
    </row>
    <row r="143" spans="2:13" ht="18.75" x14ac:dyDescent="0.25">
      <c r="B143" s="65" t="s">
        <v>18</v>
      </c>
      <c r="C143" s="128">
        <v>410501001</v>
      </c>
      <c r="D143" s="129"/>
      <c r="E143" s="129"/>
      <c r="F143" s="129"/>
      <c r="G143" s="129"/>
      <c r="H143" s="129"/>
      <c r="I143" s="129"/>
      <c r="J143" s="129"/>
      <c r="K143" s="129"/>
      <c r="L143" s="129"/>
      <c r="M143" s="130"/>
    </row>
    <row r="144" spans="2:13" ht="18.75" x14ac:dyDescent="0.25">
      <c r="B144" s="65" t="s">
        <v>19</v>
      </c>
      <c r="C144" s="128" t="s">
        <v>206</v>
      </c>
      <c r="D144" s="129"/>
      <c r="E144" s="129"/>
      <c r="F144" s="129"/>
      <c r="G144" s="129"/>
      <c r="H144" s="129"/>
      <c r="I144" s="129"/>
      <c r="J144" s="129"/>
      <c r="K144" s="129"/>
      <c r="L144" s="129"/>
      <c r="M144" s="130"/>
    </row>
    <row r="145" spans="2:13" ht="31.5" customHeight="1" x14ac:dyDescent="0.25">
      <c r="B145" s="66" t="s">
        <v>20</v>
      </c>
      <c r="C145" s="119" t="s">
        <v>21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1"/>
    </row>
    <row r="146" spans="2:13" ht="31.5" x14ac:dyDescent="0.25">
      <c r="B146" s="66" t="s">
        <v>23</v>
      </c>
      <c r="C146" s="131" t="s">
        <v>219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3"/>
    </row>
    <row r="147" spans="2:13" ht="18.75" x14ac:dyDescent="0.25">
      <c r="B147" s="66" t="s">
        <v>22</v>
      </c>
      <c r="C147" s="131" t="s">
        <v>218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3"/>
    </row>
    <row r="148" spans="2:13" x14ac:dyDescent="0.25">
      <c r="B148" s="82"/>
      <c r="C148" s="86"/>
      <c r="D148" s="41"/>
    </row>
    <row r="149" spans="2:13" ht="56.25" x14ac:dyDescent="0.3">
      <c r="B149" s="87" t="s">
        <v>24</v>
      </c>
      <c r="C149" s="88" t="s">
        <v>164</v>
      </c>
      <c r="D149" s="108" t="s">
        <v>197</v>
      </c>
      <c r="E149" s="89" t="s">
        <v>198</v>
      </c>
    </row>
    <row r="150" spans="2:13" ht="33.75" customHeight="1" x14ac:dyDescent="0.25">
      <c r="B150" s="150" t="s">
        <v>199</v>
      </c>
      <c r="C150" s="151"/>
      <c r="D150" s="151"/>
      <c r="E150" s="152"/>
    </row>
    <row r="151" spans="2:13" ht="18.75" customHeight="1" x14ac:dyDescent="0.3">
      <c r="B151" s="115" t="s">
        <v>201</v>
      </c>
      <c r="C151" s="188" t="s">
        <v>179</v>
      </c>
      <c r="D151" s="107">
        <v>0.94</v>
      </c>
      <c r="E151" s="107">
        <v>822.06</v>
      </c>
    </row>
    <row r="152" spans="2:13" ht="18.75" x14ac:dyDescent="0.3">
      <c r="B152" s="115" t="s">
        <v>202</v>
      </c>
      <c r="C152" s="189"/>
      <c r="D152" s="107">
        <v>0.99</v>
      </c>
      <c r="E152" s="107">
        <v>1015.23</v>
      </c>
    </row>
    <row r="153" spans="2:13" ht="18.75" customHeight="1" x14ac:dyDescent="0.25">
      <c r="B153" s="87" t="s">
        <v>178</v>
      </c>
      <c r="C153" s="189"/>
      <c r="D153" s="79"/>
      <c r="E153" s="79"/>
    </row>
    <row r="154" spans="2:13" ht="18.75" x14ac:dyDescent="0.25">
      <c r="B154" s="87" t="s">
        <v>180</v>
      </c>
      <c r="C154" s="189"/>
      <c r="D154" s="79"/>
      <c r="E154" s="79"/>
    </row>
    <row r="155" spans="2:13" ht="18.75" x14ac:dyDescent="0.25">
      <c r="B155" s="87" t="s">
        <v>181</v>
      </c>
      <c r="C155" s="189"/>
      <c r="D155" s="79"/>
      <c r="E155" s="79"/>
    </row>
    <row r="156" spans="2:13" ht="18.75" x14ac:dyDescent="0.25">
      <c r="B156" s="87" t="s">
        <v>182</v>
      </c>
      <c r="C156" s="202"/>
      <c r="D156" s="79"/>
      <c r="E156" s="79"/>
    </row>
    <row r="157" spans="2:13" ht="39" customHeight="1" x14ac:dyDescent="0.25">
      <c r="B157" s="150" t="s">
        <v>200</v>
      </c>
      <c r="C157" s="151"/>
      <c r="D157" s="151"/>
      <c r="E157" s="152"/>
    </row>
    <row r="158" spans="2:13" ht="18.75" customHeight="1" x14ac:dyDescent="0.3">
      <c r="B158" s="115" t="s">
        <v>201</v>
      </c>
      <c r="C158" s="188" t="s">
        <v>179</v>
      </c>
      <c r="D158" s="107">
        <v>1.1100000000000001</v>
      </c>
      <c r="E158" s="107">
        <v>80</v>
      </c>
    </row>
    <row r="159" spans="2:13" ht="18.75" x14ac:dyDescent="0.3">
      <c r="B159" s="115" t="s">
        <v>202</v>
      </c>
      <c r="C159" s="189"/>
      <c r="D159" s="107">
        <v>1.17</v>
      </c>
      <c r="E159" s="107">
        <v>80.010000000000005</v>
      </c>
    </row>
    <row r="160" spans="2:13" ht="18.75" customHeight="1" x14ac:dyDescent="0.3">
      <c r="B160" s="90" t="s">
        <v>178</v>
      </c>
      <c r="C160" s="189"/>
      <c r="D160" s="79"/>
      <c r="E160" s="79"/>
    </row>
    <row r="161" spans="2:13" ht="18.75" x14ac:dyDescent="0.3">
      <c r="B161" s="90" t="s">
        <v>180</v>
      </c>
      <c r="C161" s="189"/>
      <c r="D161" s="79"/>
      <c r="E161" s="79"/>
    </row>
    <row r="162" spans="2:13" ht="18.75" x14ac:dyDescent="0.3">
      <c r="B162" s="90" t="s">
        <v>181</v>
      </c>
      <c r="C162" s="189"/>
      <c r="D162" s="79"/>
      <c r="E162" s="79"/>
    </row>
    <row r="163" spans="2:13" ht="18.75" x14ac:dyDescent="0.3">
      <c r="B163" s="90" t="s">
        <v>182</v>
      </c>
      <c r="C163" s="202"/>
      <c r="D163" s="79"/>
      <c r="E163" s="79"/>
    </row>
    <row r="164" spans="2:13" x14ac:dyDescent="0.25">
      <c r="B164" s="91"/>
      <c r="C164" s="86"/>
      <c r="D164" s="41"/>
    </row>
    <row r="165" spans="2:13" ht="43.5" hidden="1" customHeight="1" x14ac:dyDescent="0.3">
      <c r="B165" s="187" t="s">
        <v>143</v>
      </c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</row>
    <row r="167" spans="2:13" x14ac:dyDescent="0.25">
      <c r="B167" s="1" t="s">
        <v>158</v>
      </c>
    </row>
    <row r="168" spans="2:13" x14ac:dyDescent="0.25">
      <c r="B168" s="1" t="s">
        <v>159</v>
      </c>
      <c r="C168" s="62" t="s">
        <v>161</v>
      </c>
    </row>
    <row r="169" spans="2:13" x14ac:dyDescent="0.25">
      <c r="B169" s="1" t="s">
        <v>60</v>
      </c>
    </row>
    <row r="170" spans="2:13" x14ac:dyDescent="0.25">
      <c r="B170" s="1" t="s">
        <v>160</v>
      </c>
    </row>
  </sheetData>
  <mergeCells count="115">
    <mergeCell ref="B165:M165"/>
    <mergeCell ref="C147:M147"/>
    <mergeCell ref="B150:E150"/>
    <mergeCell ref="C151:C156"/>
    <mergeCell ref="B157:E157"/>
    <mergeCell ref="C158:C163"/>
    <mergeCell ref="C142:M142"/>
    <mergeCell ref="C143:M143"/>
    <mergeCell ref="C144:M144"/>
    <mergeCell ref="C145:M145"/>
    <mergeCell ref="C146:M146"/>
    <mergeCell ref="C113:M113"/>
    <mergeCell ref="C114:M114"/>
    <mergeCell ref="C115:M115"/>
    <mergeCell ref="C116:M116"/>
    <mergeCell ref="B118:M118"/>
    <mergeCell ref="B101:H101"/>
    <mergeCell ref="C102:C103"/>
    <mergeCell ref="B105:M105"/>
    <mergeCell ref="C107:M107"/>
    <mergeCell ref="C108:M108"/>
    <mergeCell ref="C81:M81"/>
    <mergeCell ref="C82:M82"/>
    <mergeCell ref="B87:M87"/>
    <mergeCell ref="B88:B90"/>
    <mergeCell ref="C88:H88"/>
    <mergeCell ref="C89:C90"/>
    <mergeCell ref="D89:D90"/>
    <mergeCell ref="E89:H89"/>
    <mergeCell ref="C54:M54"/>
    <mergeCell ref="C55:M55"/>
    <mergeCell ref="B60:M60"/>
    <mergeCell ref="B61:B62"/>
    <mergeCell ref="C61:C62"/>
    <mergeCell ref="D61:E61"/>
    <mergeCell ref="I61:M61"/>
    <mergeCell ref="C44:C47"/>
    <mergeCell ref="B48:M48"/>
    <mergeCell ref="C49:C50"/>
    <mergeCell ref="B51:M51"/>
    <mergeCell ref="C53:M53"/>
    <mergeCell ref="D39:D40"/>
    <mergeCell ref="E39:H39"/>
    <mergeCell ref="I39:I40"/>
    <mergeCell ref="J39:M39"/>
    <mergeCell ref="B41:M41"/>
    <mergeCell ref="C123:M123"/>
    <mergeCell ref="C124:M124"/>
    <mergeCell ref="C125:M125"/>
    <mergeCell ref="C126:M126"/>
    <mergeCell ref="B127:M127"/>
    <mergeCell ref="B129:D129"/>
    <mergeCell ref="B132:D132"/>
    <mergeCell ref="B135:D135"/>
    <mergeCell ref="B139:M139"/>
    <mergeCell ref="C141:M141"/>
    <mergeCell ref="C122:M122"/>
    <mergeCell ref="C120:M120"/>
    <mergeCell ref="C121:M121"/>
    <mergeCell ref="C109:M109"/>
    <mergeCell ref="C110:M110"/>
    <mergeCell ref="C111:M111"/>
    <mergeCell ref="C112:M112"/>
    <mergeCell ref="B91:H91"/>
    <mergeCell ref="C92:C97"/>
    <mergeCell ref="B98:H98"/>
    <mergeCell ref="C99:C100"/>
    <mergeCell ref="C83:M83"/>
    <mergeCell ref="C84:M84"/>
    <mergeCell ref="C85:M85"/>
    <mergeCell ref="C86:M86"/>
    <mergeCell ref="C64:C69"/>
    <mergeCell ref="B70:E70"/>
    <mergeCell ref="C71:C76"/>
    <mergeCell ref="B78:M78"/>
    <mergeCell ref="C80:M80"/>
    <mergeCell ref="B63:E63"/>
    <mergeCell ref="C56:M56"/>
    <mergeCell ref="C57:M57"/>
    <mergeCell ref="C58:M58"/>
    <mergeCell ref="C59:M59"/>
    <mergeCell ref="B38:B40"/>
    <mergeCell ref="C38:C40"/>
    <mergeCell ref="D38:H38"/>
    <mergeCell ref="I38:M38"/>
    <mergeCell ref="C35:M35"/>
    <mergeCell ref="C36:M36"/>
    <mergeCell ref="B37:M37"/>
    <mergeCell ref="I14:I15"/>
    <mergeCell ref="C34:M34"/>
    <mergeCell ref="J14:M14"/>
    <mergeCell ref="B16:M16"/>
    <mergeCell ref="C19:C22"/>
    <mergeCell ref="B23:M23"/>
    <mergeCell ref="C24:C25"/>
    <mergeCell ref="C30:M30"/>
    <mergeCell ref="C31:M31"/>
    <mergeCell ref="C32:M32"/>
    <mergeCell ref="C33:M33"/>
    <mergeCell ref="B28:M28"/>
    <mergeCell ref="C9:M9"/>
    <mergeCell ref="B3:M3"/>
    <mergeCell ref="C5:M5"/>
    <mergeCell ref="C6:M6"/>
    <mergeCell ref="C7:M7"/>
    <mergeCell ref="C8:M8"/>
    <mergeCell ref="C10:M10"/>
    <mergeCell ref="C11:M11"/>
    <mergeCell ref="B12:M12"/>
    <mergeCell ref="B13:B15"/>
    <mergeCell ref="C13:C15"/>
    <mergeCell ref="D13:H13"/>
    <mergeCell ref="I13:M13"/>
    <mergeCell ref="D14:D15"/>
    <mergeCell ref="E14:H14"/>
  </mergeCells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A6" sqref="A6:A12"/>
    </sheetView>
  </sheetViews>
  <sheetFormatPr defaultRowHeight="15" x14ac:dyDescent="0.25"/>
  <cols>
    <col min="1" max="1" width="46.7109375" customWidth="1"/>
    <col min="2" max="2" width="48.5703125" customWidth="1"/>
    <col min="3" max="3" width="13.85546875" customWidth="1"/>
  </cols>
  <sheetData>
    <row r="1" spans="1:2" ht="51.75" customHeight="1" x14ac:dyDescent="0.35">
      <c r="A1" s="191" t="s">
        <v>108</v>
      </c>
      <c r="B1" s="191"/>
    </row>
    <row r="3" spans="1:2" ht="15.75" x14ac:dyDescent="0.25">
      <c r="A3" s="10" t="s">
        <v>16</v>
      </c>
      <c r="B3" s="99" t="s">
        <v>204</v>
      </c>
    </row>
    <row r="4" spans="1:2" ht="15.75" x14ac:dyDescent="0.25">
      <c r="A4" s="10" t="s">
        <v>17</v>
      </c>
      <c r="B4" s="100">
        <v>4101022390</v>
      </c>
    </row>
    <row r="5" spans="1:2" ht="15.75" x14ac:dyDescent="0.25">
      <c r="A5" s="10" t="s">
        <v>18</v>
      </c>
      <c r="B5" s="100">
        <v>410501001</v>
      </c>
    </row>
    <row r="6" spans="1:2" ht="31.5" x14ac:dyDescent="0.25">
      <c r="A6" s="10" t="s">
        <v>31</v>
      </c>
      <c r="B6" s="101" t="s">
        <v>206</v>
      </c>
    </row>
    <row r="7" spans="1:2" x14ac:dyDescent="0.25">
      <c r="A7" s="10" t="s">
        <v>32</v>
      </c>
      <c r="B7" s="8"/>
    </row>
    <row r="9" spans="1:2" ht="15.75" thickBot="1" x14ac:dyDescent="0.3">
      <c r="A9" s="7"/>
      <c r="B9" s="7"/>
    </row>
    <row r="10" spans="1:2" ht="16.5" thickTop="1" thickBot="1" x14ac:dyDescent="0.3">
      <c r="A10" s="11" t="s">
        <v>33</v>
      </c>
      <c r="B10" s="12" t="s">
        <v>34</v>
      </c>
    </row>
    <row r="11" spans="1:2" ht="35.25" customHeight="1" thickTop="1" thickBot="1" x14ac:dyDescent="0.3">
      <c r="A11" s="23" t="s">
        <v>35</v>
      </c>
      <c r="B11" s="9">
        <v>37792</v>
      </c>
    </row>
    <row r="12" spans="1:2" ht="16.5" thickTop="1" thickBot="1" x14ac:dyDescent="0.3">
      <c r="A12" s="23" t="s">
        <v>36</v>
      </c>
      <c r="B12" s="9"/>
    </row>
    <row r="13" spans="1:2" ht="45.75" thickTop="1" x14ac:dyDescent="0.25">
      <c r="A13" s="14" t="s">
        <v>37</v>
      </c>
      <c r="B13" s="20">
        <f>41989-1873</f>
        <v>40116</v>
      </c>
    </row>
    <row r="14" spans="1:2" ht="30" x14ac:dyDescent="0.25">
      <c r="A14" s="15" t="s">
        <v>109</v>
      </c>
      <c r="B14" s="21"/>
    </row>
    <row r="15" spans="1:2" x14ac:dyDescent="0.25">
      <c r="A15" s="15" t="s">
        <v>38</v>
      </c>
      <c r="B15" s="21"/>
    </row>
    <row r="16" spans="1:2" ht="45" x14ac:dyDescent="0.25">
      <c r="A16" s="15" t="s">
        <v>39</v>
      </c>
      <c r="B16" s="21">
        <v>2018</v>
      </c>
    </row>
    <row r="17" spans="1:2" x14ac:dyDescent="0.25">
      <c r="A17" s="16" t="s">
        <v>40</v>
      </c>
      <c r="B17" s="103">
        <f>B16/B18</f>
        <v>6.0238805970149256</v>
      </c>
    </row>
    <row r="18" spans="1:2" x14ac:dyDescent="0.25">
      <c r="A18" s="16" t="s">
        <v>41</v>
      </c>
      <c r="B18" s="21">
        <v>335</v>
      </c>
    </row>
    <row r="19" spans="1:2" ht="30" x14ac:dyDescent="0.25">
      <c r="A19" s="15" t="s">
        <v>42</v>
      </c>
      <c r="B19" s="21"/>
    </row>
    <row r="20" spans="1:2" ht="30" x14ac:dyDescent="0.25">
      <c r="A20" s="15" t="s">
        <v>43</v>
      </c>
      <c r="B20" s="21"/>
    </row>
    <row r="21" spans="1:2" ht="45" x14ac:dyDescent="0.25">
      <c r="A21" s="15" t="s">
        <v>44</v>
      </c>
      <c r="B21" s="106">
        <f>12518+4331+1643</f>
        <v>18492</v>
      </c>
    </row>
    <row r="22" spans="1:2" s="24" customFormat="1" ht="45" x14ac:dyDescent="0.25">
      <c r="A22" s="28" t="s">
        <v>110</v>
      </c>
      <c r="B22" s="102"/>
    </row>
    <row r="23" spans="1:2" ht="30" x14ac:dyDescent="0.25">
      <c r="A23" s="15" t="s">
        <v>111</v>
      </c>
      <c r="B23" s="21">
        <v>149</v>
      </c>
    </row>
    <row r="24" spans="1:2" s="24" customFormat="1" ht="45" x14ac:dyDescent="0.25">
      <c r="A24" s="28" t="s">
        <v>112</v>
      </c>
      <c r="B24" s="29">
        <v>348</v>
      </c>
    </row>
    <row r="25" spans="1:2" ht="45" x14ac:dyDescent="0.25">
      <c r="A25" s="15" t="s">
        <v>115</v>
      </c>
      <c r="B25" s="21"/>
    </row>
    <row r="26" spans="1:2" s="24" customFormat="1" ht="30" x14ac:dyDescent="0.25">
      <c r="A26" s="28" t="s">
        <v>113</v>
      </c>
      <c r="B26" s="29"/>
    </row>
    <row r="27" spans="1:2" ht="45" x14ac:dyDescent="0.25">
      <c r="A27" s="15" t="s">
        <v>114</v>
      </c>
      <c r="B27" s="21">
        <f>B13-B16-B21-B23-B24-0</f>
        <v>19109</v>
      </c>
    </row>
    <row r="28" spans="1:2" ht="30" x14ac:dyDescent="0.25">
      <c r="A28" s="17" t="s">
        <v>45</v>
      </c>
      <c r="B28" s="21">
        <f>1579+590+5923</f>
        <v>8092</v>
      </c>
    </row>
    <row r="29" spans="1:2" ht="30" x14ac:dyDescent="0.25">
      <c r="A29" s="15" t="s">
        <v>46</v>
      </c>
      <c r="B29" s="21">
        <v>1643</v>
      </c>
    </row>
    <row r="30" spans="1:2" ht="60.75" thickBot="1" x14ac:dyDescent="0.3">
      <c r="A30" s="18" t="s">
        <v>116</v>
      </c>
      <c r="B30" s="22">
        <f>B27-B28-B29</f>
        <v>9374</v>
      </c>
    </row>
    <row r="31" spans="1:2" ht="31.5" thickTop="1" thickBot="1" x14ac:dyDescent="0.3">
      <c r="A31" s="19" t="s">
        <v>47</v>
      </c>
      <c r="B31" s="13">
        <f>B11-B13</f>
        <v>-2324</v>
      </c>
    </row>
    <row r="32" spans="1:2" ht="15.75" thickTop="1" x14ac:dyDescent="0.25">
      <c r="A32" s="14" t="s">
        <v>48</v>
      </c>
      <c r="B32" s="20"/>
    </row>
    <row r="33" spans="1:2" ht="90.75" thickBot="1" x14ac:dyDescent="0.3">
      <c r="A33" s="18" t="s">
        <v>49</v>
      </c>
      <c r="B33" s="22"/>
    </row>
    <row r="34" spans="1:2" ht="30.75" thickTop="1" x14ac:dyDescent="0.25">
      <c r="A34" s="14" t="s">
        <v>50</v>
      </c>
      <c r="B34" s="20">
        <v>-15280</v>
      </c>
    </row>
    <row r="35" spans="1:2" ht="30.75" thickBot="1" x14ac:dyDescent="0.3">
      <c r="A35" s="18" t="s">
        <v>51</v>
      </c>
      <c r="B35" s="22">
        <v>-15280</v>
      </c>
    </row>
    <row r="36" spans="1:2" ht="46.5" thickTop="1" thickBot="1" x14ac:dyDescent="0.3">
      <c r="A36" s="23" t="s">
        <v>52</v>
      </c>
      <c r="B36" s="9"/>
    </row>
    <row r="37" spans="1:2" ht="16.5" thickTop="1" thickBot="1" x14ac:dyDescent="0.3">
      <c r="A37" s="23" t="s">
        <v>53</v>
      </c>
      <c r="B37" s="9"/>
    </row>
    <row r="38" spans="1:2" ht="16.5" thickTop="1" thickBot="1" x14ac:dyDescent="0.3">
      <c r="A38" s="23" t="s">
        <v>54</v>
      </c>
      <c r="B38" s="9"/>
    </row>
    <row r="39" spans="1:2" ht="31.5" thickTop="1" thickBot="1" x14ac:dyDescent="0.3">
      <c r="A39" s="23" t="s">
        <v>55</v>
      </c>
      <c r="B39" s="9"/>
    </row>
    <row r="40" spans="1:2" ht="31.5" thickTop="1" thickBot="1" x14ac:dyDescent="0.3">
      <c r="A40" s="23" t="s">
        <v>56</v>
      </c>
      <c r="B40" s="9"/>
    </row>
    <row r="41" spans="1:2" ht="30.75" thickTop="1" x14ac:dyDescent="0.25">
      <c r="A41" s="14" t="s">
        <v>57</v>
      </c>
      <c r="B41" s="20">
        <f>B42+B43+B44</f>
        <v>42.007000000000005</v>
      </c>
    </row>
    <row r="42" spans="1:2" s="24" customFormat="1" x14ac:dyDescent="0.25">
      <c r="A42" s="39" t="s">
        <v>117</v>
      </c>
      <c r="B42" s="40">
        <v>12.795999999999999</v>
      </c>
    </row>
    <row r="43" spans="1:2" x14ac:dyDescent="0.25">
      <c r="A43" s="15" t="s">
        <v>58</v>
      </c>
      <c r="B43" s="21">
        <v>1.948</v>
      </c>
    </row>
    <row r="44" spans="1:2" ht="15.75" thickBot="1" x14ac:dyDescent="0.3">
      <c r="A44" s="18" t="s">
        <v>59</v>
      </c>
      <c r="B44" s="22">
        <v>27.263000000000002</v>
      </c>
    </row>
    <row r="45" spans="1:2" ht="46.5" customHeight="1" thickTop="1" thickBot="1" x14ac:dyDescent="0.3">
      <c r="A45" s="23" t="s">
        <v>118</v>
      </c>
      <c r="B45" s="9"/>
    </row>
    <row r="46" spans="1:2" ht="31.5" thickTop="1" thickBot="1" x14ac:dyDescent="0.3">
      <c r="A46" s="23" t="s">
        <v>119</v>
      </c>
      <c r="B46" s="9"/>
    </row>
    <row r="47" spans="1:2" ht="31.5" thickTop="1" thickBot="1" x14ac:dyDescent="0.3">
      <c r="A47" s="23" t="s">
        <v>120</v>
      </c>
      <c r="B47" s="105">
        <v>30</v>
      </c>
    </row>
    <row r="48" spans="1:2" ht="46.5" thickTop="1" thickBot="1" x14ac:dyDescent="0.3">
      <c r="A48" s="23" t="s">
        <v>121</v>
      </c>
      <c r="B48" s="105">
        <v>8.25</v>
      </c>
    </row>
    <row r="49" spans="1:3" ht="46.5" thickTop="1" thickBot="1" x14ac:dyDescent="0.3">
      <c r="A49" s="23" t="s">
        <v>122</v>
      </c>
      <c r="B49" s="9"/>
    </row>
    <row r="50" spans="1:3" ht="46.5" thickTop="1" thickBot="1" x14ac:dyDescent="0.3">
      <c r="A50" s="23" t="s">
        <v>123</v>
      </c>
      <c r="B50" s="104">
        <f>B18/B41</f>
        <v>7.9748613326350357</v>
      </c>
    </row>
    <row r="51" spans="1:3" ht="46.5" thickTop="1" thickBot="1" x14ac:dyDescent="0.3">
      <c r="A51" s="23" t="s">
        <v>124</v>
      </c>
      <c r="B51" s="9"/>
    </row>
    <row r="52" spans="1:3" s="41" customFormat="1" ht="15.75" thickTop="1" x14ac:dyDescent="0.25">
      <c r="A52" s="42"/>
      <c r="B52" s="43"/>
    </row>
    <row r="53" spans="1:3" s="41" customFormat="1" x14ac:dyDescent="0.25">
      <c r="A53" s="1" t="s">
        <v>213</v>
      </c>
      <c r="B53" s="24"/>
    </row>
    <row r="54" spans="1:3" s="41" customFormat="1" x14ac:dyDescent="0.25">
      <c r="A54" s="1" t="s">
        <v>214</v>
      </c>
      <c r="B54" s="62" t="s">
        <v>161</v>
      </c>
    </row>
    <row r="55" spans="1:3" s="41" customFormat="1" x14ac:dyDescent="0.25">
      <c r="A55" s="1" t="s">
        <v>60</v>
      </c>
      <c r="B55" s="24"/>
    </row>
    <row r="56" spans="1:3" s="41" customFormat="1" x14ac:dyDescent="0.25">
      <c r="A56" s="1" t="s">
        <v>215</v>
      </c>
      <c r="B56" s="24"/>
    </row>
    <row r="58" spans="1:3" ht="78.75" hidden="1" customHeight="1" x14ac:dyDescent="0.3">
      <c r="A58" s="192" t="s">
        <v>144</v>
      </c>
      <c r="B58" s="192"/>
      <c r="C58" s="192"/>
    </row>
    <row r="59" spans="1:3" hidden="1" x14ac:dyDescent="0.25"/>
    <row r="60" spans="1:3" ht="112.5" hidden="1" customHeight="1" x14ac:dyDescent="0.25">
      <c r="A60" s="190" t="s">
        <v>156</v>
      </c>
      <c r="B60" s="190"/>
      <c r="C60" s="190"/>
    </row>
  </sheetData>
  <mergeCells count="3">
    <mergeCell ref="A60:C60"/>
    <mergeCell ref="A1:B1"/>
    <mergeCell ref="A58:C58"/>
  </mergeCells>
  <pageMargins left="1.4960629921259843" right="0.31496062992125984" top="0.74803149606299213" bottom="0.74803149606299213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topLeftCell="A70" workbookViewId="0">
      <selection activeCell="K13" sqref="K13"/>
    </sheetView>
  </sheetViews>
  <sheetFormatPr defaultRowHeight="15" x14ac:dyDescent="0.25"/>
  <cols>
    <col min="1" max="1" width="9.140625" style="24"/>
    <col min="2" max="2" width="39.42578125" customWidth="1"/>
    <col min="3" max="3" width="36.85546875" customWidth="1"/>
  </cols>
  <sheetData>
    <row r="1" spans="2:3" ht="45" customHeight="1" x14ac:dyDescent="0.25">
      <c r="B1" s="193" t="s">
        <v>107</v>
      </c>
      <c r="C1" s="194"/>
    </row>
    <row r="2" spans="2:3" x14ac:dyDescent="0.25">
      <c r="B2" s="25" t="s">
        <v>16</v>
      </c>
      <c r="C2" s="34"/>
    </row>
    <row r="3" spans="2:3" x14ac:dyDescent="0.25">
      <c r="B3" s="25" t="s">
        <v>17</v>
      </c>
      <c r="C3" s="34"/>
    </row>
    <row r="4" spans="2:3" x14ac:dyDescent="0.25">
      <c r="B4" s="25" t="s">
        <v>18</v>
      </c>
      <c r="C4" s="34"/>
    </row>
    <row r="5" spans="2:3" x14ac:dyDescent="0.25">
      <c r="B5" s="25" t="s">
        <v>31</v>
      </c>
      <c r="C5" s="34"/>
    </row>
    <row r="6" spans="2:3" x14ac:dyDescent="0.25">
      <c r="B6" s="25" t="s">
        <v>32</v>
      </c>
      <c r="C6" s="34"/>
    </row>
    <row r="7" spans="2:3" ht="15.75" thickBot="1" x14ac:dyDescent="0.3">
      <c r="B7" s="24"/>
      <c r="C7" s="24"/>
    </row>
    <row r="8" spans="2:3" ht="16.5" thickTop="1" thickBot="1" x14ac:dyDescent="0.3">
      <c r="B8" s="26" t="s">
        <v>33</v>
      </c>
      <c r="C8" s="27" t="s">
        <v>34</v>
      </c>
    </row>
    <row r="9" spans="2:3" ht="15.75" thickTop="1" x14ac:dyDescent="0.25">
      <c r="B9" s="35" t="s">
        <v>61</v>
      </c>
      <c r="C9" s="30"/>
    </row>
    <row r="10" spans="2:3" x14ac:dyDescent="0.25">
      <c r="B10" s="36" t="s">
        <v>62</v>
      </c>
      <c r="C10" s="30"/>
    </row>
    <row r="11" spans="2:3" x14ac:dyDescent="0.25">
      <c r="B11" s="31" t="s">
        <v>63</v>
      </c>
      <c r="C11" s="30"/>
    </row>
    <row r="12" spans="2:3" x14ac:dyDescent="0.25">
      <c r="B12" s="31" t="s">
        <v>64</v>
      </c>
      <c r="C12" s="30"/>
    </row>
    <row r="13" spans="2:3" x14ac:dyDescent="0.25">
      <c r="B13" s="31" t="s">
        <v>65</v>
      </c>
      <c r="C13" s="30"/>
    </row>
    <row r="14" spans="2:3" x14ac:dyDescent="0.25">
      <c r="B14" s="31" t="s">
        <v>66</v>
      </c>
      <c r="C14" s="30"/>
    </row>
    <row r="15" spans="2:3" x14ac:dyDescent="0.25">
      <c r="B15" s="36" t="s">
        <v>67</v>
      </c>
      <c r="C15" s="30"/>
    </row>
    <row r="16" spans="2:3" ht="30" x14ac:dyDescent="0.25">
      <c r="B16" s="31" t="s">
        <v>68</v>
      </c>
      <c r="C16" s="30"/>
    </row>
    <row r="17" spans="2:3" ht="45" x14ac:dyDescent="0.25">
      <c r="B17" s="31" t="s">
        <v>69</v>
      </c>
      <c r="C17" s="30"/>
    </row>
    <row r="18" spans="2:3" x14ac:dyDescent="0.25">
      <c r="B18" s="31" t="s">
        <v>70</v>
      </c>
      <c r="C18" s="30"/>
    </row>
    <row r="19" spans="2:3" x14ac:dyDescent="0.25">
      <c r="B19" s="31" t="s">
        <v>66</v>
      </c>
      <c r="C19" s="30"/>
    </row>
    <row r="20" spans="2:3" x14ac:dyDescent="0.25">
      <c r="B20" s="37" t="s">
        <v>71</v>
      </c>
      <c r="C20" s="30"/>
    </row>
    <row r="21" spans="2:3" ht="30" x14ac:dyDescent="0.25">
      <c r="B21" s="31" t="s">
        <v>72</v>
      </c>
      <c r="C21" s="30"/>
    </row>
    <row r="22" spans="2:3" x14ac:dyDescent="0.25">
      <c r="B22" s="31" t="s">
        <v>73</v>
      </c>
      <c r="C22" s="30"/>
    </row>
    <row r="23" spans="2:3" x14ac:dyDescent="0.25">
      <c r="B23" s="31" t="s">
        <v>70</v>
      </c>
      <c r="C23" s="30"/>
    </row>
    <row r="24" spans="2:3" x14ac:dyDescent="0.25">
      <c r="B24" s="31" t="s">
        <v>66</v>
      </c>
      <c r="C24" s="30"/>
    </row>
    <row r="25" spans="2:3" x14ac:dyDescent="0.25">
      <c r="B25" s="37" t="s">
        <v>74</v>
      </c>
      <c r="C25" s="30"/>
    </row>
    <row r="26" spans="2:3" ht="30" x14ac:dyDescent="0.25">
      <c r="B26" s="31" t="s">
        <v>75</v>
      </c>
      <c r="C26" s="30"/>
    </row>
    <row r="27" spans="2:3" ht="30" x14ac:dyDescent="0.25">
      <c r="B27" s="31" t="s">
        <v>76</v>
      </c>
      <c r="C27" s="30"/>
    </row>
    <row r="28" spans="2:3" x14ac:dyDescent="0.25">
      <c r="B28" s="31" t="s">
        <v>70</v>
      </c>
      <c r="C28" s="30"/>
    </row>
    <row r="29" spans="2:3" x14ac:dyDescent="0.25">
      <c r="B29" s="31" t="s">
        <v>66</v>
      </c>
      <c r="C29" s="30"/>
    </row>
    <row r="30" spans="2:3" x14ac:dyDescent="0.25">
      <c r="B30" s="36" t="s">
        <v>77</v>
      </c>
      <c r="C30" s="30"/>
    </row>
    <row r="31" spans="2:3" ht="30" x14ac:dyDescent="0.25">
      <c r="B31" s="31" t="s">
        <v>78</v>
      </c>
      <c r="C31" s="30"/>
    </row>
    <row r="32" spans="2:3" ht="30" x14ac:dyDescent="0.25">
      <c r="B32" s="31" t="s">
        <v>76</v>
      </c>
      <c r="C32" s="30"/>
    </row>
    <row r="33" spans="2:3" x14ac:dyDescent="0.25">
      <c r="B33" s="31" t="s">
        <v>79</v>
      </c>
      <c r="C33" s="30"/>
    </row>
    <row r="34" spans="2:3" x14ac:dyDescent="0.25">
      <c r="B34" s="31" t="s">
        <v>66</v>
      </c>
      <c r="C34" s="30"/>
    </row>
    <row r="35" spans="2:3" x14ac:dyDescent="0.25">
      <c r="B35" s="36" t="s">
        <v>80</v>
      </c>
      <c r="C35" s="30"/>
    </row>
    <row r="36" spans="2:3" x14ac:dyDescent="0.25">
      <c r="B36" s="31" t="s">
        <v>81</v>
      </c>
      <c r="C36" s="30"/>
    </row>
    <row r="37" spans="2:3" ht="30" x14ac:dyDescent="0.25">
      <c r="B37" s="31" t="s">
        <v>82</v>
      </c>
      <c r="C37" s="30"/>
    </row>
    <row r="38" spans="2:3" x14ac:dyDescent="0.25">
      <c r="B38" s="31" t="s">
        <v>83</v>
      </c>
      <c r="C38" s="30"/>
    </row>
    <row r="39" spans="2:3" x14ac:dyDescent="0.25">
      <c r="B39" s="31" t="s">
        <v>66</v>
      </c>
      <c r="C39" s="30"/>
    </row>
    <row r="40" spans="2:3" x14ac:dyDescent="0.25">
      <c r="B40" s="36" t="s">
        <v>84</v>
      </c>
      <c r="C40" s="30"/>
    </row>
    <row r="41" spans="2:3" x14ac:dyDescent="0.25">
      <c r="B41" s="31" t="s">
        <v>85</v>
      </c>
      <c r="C41" s="30"/>
    </row>
    <row r="42" spans="2:3" ht="30" x14ac:dyDescent="0.25">
      <c r="B42" s="31" t="s">
        <v>82</v>
      </c>
      <c r="C42" s="30"/>
    </row>
    <row r="43" spans="2:3" x14ac:dyDescent="0.25">
      <c r="B43" s="31" t="s">
        <v>83</v>
      </c>
      <c r="C43" s="30"/>
    </row>
    <row r="44" spans="2:3" x14ac:dyDescent="0.25">
      <c r="B44" s="31" t="s">
        <v>66</v>
      </c>
      <c r="C44" s="30"/>
    </row>
    <row r="45" spans="2:3" x14ac:dyDescent="0.25">
      <c r="B45" s="36" t="s">
        <v>86</v>
      </c>
      <c r="C45" s="30"/>
    </row>
    <row r="46" spans="2:3" ht="30" x14ac:dyDescent="0.25">
      <c r="B46" s="31" t="s">
        <v>87</v>
      </c>
      <c r="C46" s="30"/>
    </row>
    <row r="47" spans="2:3" ht="30" x14ac:dyDescent="0.25">
      <c r="B47" s="31" t="s">
        <v>82</v>
      </c>
      <c r="C47" s="30"/>
    </row>
    <row r="48" spans="2:3" x14ac:dyDescent="0.25">
      <c r="B48" s="31" t="s">
        <v>83</v>
      </c>
      <c r="C48" s="30"/>
    </row>
    <row r="49" spans="2:3" x14ac:dyDescent="0.25">
      <c r="B49" s="31" t="s">
        <v>66</v>
      </c>
      <c r="C49" s="30"/>
    </row>
    <row r="50" spans="2:3" x14ac:dyDescent="0.25">
      <c r="B50" s="36" t="s">
        <v>88</v>
      </c>
      <c r="C50" s="30"/>
    </row>
    <row r="51" spans="2:3" x14ac:dyDescent="0.25">
      <c r="B51" s="31" t="s">
        <v>89</v>
      </c>
      <c r="C51" s="30"/>
    </row>
    <row r="52" spans="2:3" ht="30" x14ac:dyDescent="0.25">
      <c r="B52" s="31" t="s">
        <v>82</v>
      </c>
      <c r="C52" s="30"/>
    </row>
    <row r="53" spans="2:3" x14ac:dyDescent="0.25">
      <c r="B53" s="31" t="s">
        <v>83</v>
      </c>
      <c r="C53" s="30"/>
    </row>
    <row r="54" spans="2:3" x14ac:dyDescent="0.25">
      <c r="B54" s="31" t="s">
        <v>66</v>
      </c>
      <c r="C54" s="30"/>
    </row>
    <row r="55" spans="2:3" x14ac:dyDescent="0.25">
      <c r="B55" s="36" t="s">
        <v>90</v>
      </c>
      <c r="C55" s="30"/>
    </row>
    <row r="56" spans="2:3" x14ac:dyDescent="0.25">
      <c r="B56" s="31" t="s">
        <v>91</v>
      </c>
      <c r="C56" s="30"/>
    </row>
    <row r="57" spans="2:3" ht="30" x14ac:dyDescent="0.25">
      <c r="B57" s="31" t="s">
        <v>82</v>
      </c>
      <c r="C57" s="30"/>
    </row>
    <row r="58" spans="2:3" x14ac:dyDescent="0.25">
      <c r="B58" s="31" t="s">
        <v>83</v>
      </c>
      <c r="C58" s="30"/>
    </row>
    <row r="59" spans="2:3" x14ac:dyDescent="0.25">
      <c r="B59" s="31" t="s">
        <v>66</v>
      </c>
      <c r="C59" s="30"/>
    </row>
    <row r="60" spans="2:3" x14ac:dyDescent="0.25">
      <c r="B60" s="36" t="s">
        <v>92</v>
      </c>
      <c r="C60" s="30"/>
    </row>
    <row r="61" spans="2:3" x14ac:dyDescent="0.25">
      <c r="B61" s="31" t="s">
        <v>93</v>
      </c>
      <c r="C61" s="30"/>
    </row>
    <row r="62" spans="2:3" ht="30" x14ac:dyDescent="0.25">
      <c r="B62" s="31" t="s">
        <v>82</v>
      </c>
      <c r="C62" s="30"/>
    </row>
    <row r="63" spans="2:3" x14ac:dyDescent="0.25">
      <c r="B63" s="31" t="s">
        <v>83</v>
      </c>
      <c r="C63" s="30"/>
    </row>
    <row r="64" spans="2:3" x14ac:dyDescent="0.25">
      <c r="B64" s="31" t="s">
        <v>66</v>
      </c>
      <c r="C64" s="30"/>
    </row>
    <row r="65" spans="2:3" x14ac:dyDescent="0.25">
      <c r="B65" s="36" t="s">
        <v>94</v>
      </c>
      <c r="C65" s="30"/>
    </row>
    <row r="66" spans="2:3" x14ac:dyDescent="0.25">
      <c r="B66" s="31" t="s">
        <v>95</v>
      </c>
      <c r="C66" s="30"/>
    </row>
    <row r="67" spans="2:3" ht="30" x14ac:dyDescent="0.25">
      <c r="B67" s="31" t="s">
        <v>82</v>
      </c>
      <c r="C67" s="30"/>
    </row>
    <row r="68" spans="2:3" x14ac:dyDescent="0.25">
      <c r="B68" s="31" t="s">
        <v>83</v>
      </c>
      <c r="C68" s="30"/>
    </row>
    <row r="69" spans="2:3" x14ac:dyDescent="0.25">
      <c r="B69" s="31" t="s">
        <v>66</v>
      </c>
      <c r="C69" s="30"/>
    </row>
    <row r="70" spans="2:3" x14ac:dyDescent="0.25">
      <c r="B70" s="36" t="s">
        <v>96</v>
      </c>
      <c r="C70" s="30"/>
    </row>
    <row r="71" spans="2:3" x14ac:dyDescent="0.25">
      <c r="B71" s="31" t="s">
        <v>97</v>
      </c>
      <c r="C71" s="30"/>
    </row>
    <row r="72" spans="2:3" ht="30" x14ac:dyDescent="0.25">
      <c r="B72" s="31" t="s">
        <v>82</v>
      </c>
      <c r="C72" s="30"/>
    </row>
    <row r="73" spans="2:3" x14ac:dyDescent="0.25">
      <c r="B73" s="31" t="s">
        <v>83</v>
      </c>
      <c r="C73" s="30"/>
    </row>
    <row r="74" spans="2:3" x14ac:dyDescent="0.25">
      <c r="B74" s="31" t="s">
        <v>66</v>
      </c>
      <c r="C74" s="30"/>
    </row>
    <row r="75" spans="2:3" x14ac:dyDescent="0.25">
      <c r="B75" s="36" t="s">
        <v>98</v>
      </c>
      <c r="C75" s="30"/>
    </row>
    <row r="76" spans="2:3" ht="30" x14ac:dyDescent="0.25">
      <c r="B76" s="31" t="s">
        <v>99</v>
      </c>
      <c r="C76" s="30"/>
    </row>
    <row r="77" spans="2:3" ht="30" x14ac:dyDescent="0.25">
      <c r="B77" s="31" t="s">
        <v>82</v>
      </c>
      <c r="C77" s="30"/>
    </row>
    <row r="78" spans="2:3" x14ac:dyDescent="0.25">
      <c r="B78" s="31" t="s">
        <v>83</v>
      </c>
      <c r="C78" s="30"/>
    </row>
    <row r="79" spans="2:3" x14ac:dyDescent="0.25">
      <c r="B79" s="31" t="s">
        <v>66</v>
      </c>
      <c r="C79" s="30"/>
    </row>
    <row r="80" spans="2:3" ht="30" x14ac:dyDescent="0.25">
      <c r="B80" s="36" t="s">
        <v>100</v>
      </c>
      <c r="C80" s="38"/>
    </row>
    <row r="81" spans="2:3" ht="30" x14ac:dyDescent="0.25">
      <c r="B81" s="31" t="s">
        <v>101</v>
      </c>
      <c r="C81" s="38"/>
    </row>
    <row r="82" spans="2:3" x14ac:dyDescent="0.25">
      <c r="B82" s="31" t="s">
        <v>66</v>
      </c>
      <c r="C82" s="38"/>
    </row>
    <row r="83" spans="2:3" ht="30" x14ac:dyDescent="0.25">
      <c r="B83" s="31" t="s">
        <v>102</v>
      </c>
      <c r="C83" s="38"/>
    </row>
    <row r="84" spans="2:3" x14ac:dyDescent="0.25">
      <c r="B84" s="31" t="s">
        <v>103</v>
      </c>
      <c r="C84" s="38"/>
    </row>
    <row r="85" spans="2:3" x14ac:dyDescent="0.25">
      <c r="B85" s="36" t="s">
        <v>104</v>
      </c>
      <c r="C85" s="38"/>
    </row>
    <row r="86" spans="2:3" x14ac:dyDescent="0.25">
      <c r="B86" s="31" t="s">
        <v>105</v>
      </c>
      <c r="C86" s="30"/>
    </row>
    <row r="87" spans="2:3" ht="30" x14ac:dyDescent="0.25">
      <c r="B87" s="31" t="s">
        <v>82</v>
      </c>
      <c r="C87" s="30"/>
    </row>
    <row r="88" spans="2:3" x14ac:dyDescent="0.25">
      <c r="B88" s="31" t="s">
        <v>83</v>
      </c>
      <c r="C88" s="30"/>
    </row>
    <row r="89" spans="2:3" ht="15.75" thickBot="1" x14ac:dyDescent="0.3">
      <c r="B89" s="31" t="s">
        <v>66</v>
      </c>
      <c r="C89" s="32"/>
    </row>
    <row r="90" spans="2:3" x14ac:dyDescent="0.25">
      <c r="B90" s="33" t="s">
        <v>106</v>
      </c>
      <c r="C90" s="24"/>
    </row>
    <row r="92" spans="2:3" x14ac:dyDescent="0.25">
      <c r="B92" s="1" t="s">
        <v>158</v>
      </c>
      <c r="C92" s="24"/>
    </row>
    <row r="93" spans="2:3" x14ac:dyDescent="0.25">
      <c r="B93" s="1" t="s">
        <v>159</v>
      </c>
      <c r="C93" s="62" t="s">
        <v>161</v>
      </c>
    </row>
    <row r="94" spans="2:3" x14ac:dyDescent="0.25">
      <c r="B94" s="1" t="s">
        <v>60</v>
      </c>
      <c r="C94" s="24"/>
    </row>
    <row r="95" spans="2:3" x14ac:dyDescent="0.25">
      <c r="B95" s="1" t="s">
        <v>160</v>
      </c>
      <c r="C95" s="24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0"/>
  <sheetViews>
    <sheetView workbookViewId="0">
      <selection activeCell="C11" sqref="C11"/>
    </sheetView>
  </sheetViews>
  <sheetFormatPr defaultRowHeight="15" x14ac:dyDescent="0.25"/>
  <cols>
    <col min="2" max="2" width="69.5703125" bestFit="1" customWidth="1"/>
    <col min="3" max="3" width="48.7109375" customWidth="1"/>
  </cols>
  <sheetData>
    <row r="1" spans="2:3" ht="51" customHeight="1" x14ac:dyDescent="0.35">
      <c r="B1" s="191" t="s">
        <v>145</v>
      </c>
      <c r="C1" s="191"/>
    </row>
    <row r="2" spans="2:3" ht="15.75" thickBot="1" x14ac:dyDescent="0.3"/>
    <row r="3" spans="2:3" ht="15.75" x14ac:dyDescent="0.25">
      <c r="B3" s="44" t="s">
        <v>16</v>
      </c>
      <c r="C3" s="99" t="s">
        <v>204</v>
      </c>
    </row>
    <row r="4" spans="2:3" ht="15.75" x14ac:dyDescent="0.25">
      <c r="B4" s="45" t="s">
        <v>17</v>
      </c>
      <c r="C4" s="100">
        <v>4101022390</v>
      </c>
    </row>
    <row r="5" spans="2:3" ht="15.75" x14ac:dyDescent="0.25">
      <c r="B5" s="45" t="s">
        <v>18</v>
      </c>
      <c r="C5" s="100">
        <v>410501001</v>
      </c>
    </row>
    <row r="6" spans="2:3" ht="32.25" thickBot="1" x14ac:dyDescent="0.3">
      <c r="B6" s="46" t="s">
        <v>31</v>
      </c>
      <c r="C6" s="101" t="s">
        <v>206</v>
      </c>
    </row>
    <row r="7" spans="2:3" x14ac:dyDescent="0.25">
      <c r="B7" s="47" t="s">
        <v>125</v>
      </c>
      <c r="C7" s="48"/>
    </row>
    <row r="8" spans="2:3" ht="30" x14ac:dyDescent="0.25">
      <c r="B8" s="49" t="s">
        <v>126</v>
      </c>
      <c r="C8" s="50"/>
    </row>
    <row r="9" spans="2:3" x14ac:dyDescent="0.25">
      <c r="B9" s="49" t="s">
        <v>127</v>
      </c>
      <c r="C9" s="50"/>
    </row>
    <row r="10" spans="2:3" ht="30" x14ac:dyDescent="0.25">
      <c r="B10" s="49" t="s">
        <v>128</v>
      </c>
      <c r="C10" s="50">
        <v>2</v>
      </c>
    </row>
    <row r="11" spans="2:3" ht="30.75" thickBot="1" x14ac:dyDescent="0.3">
      <c r="B11" s="51" t="s">
        <v>129</v>
      </c>
      <c r="C11" s="52">
        <v>15</v>
      </c>
    </row>
    <row r="13" spans="2:3" s="24" customFormat="1" x14ac:dyDescent="0.25">
      <c r="B13" s="1" t="s">
        <v>213</v>
      </c>
    </row>
    <row r="14" spans="2:3" s="24" customFormat="1" x14ac:dyDescent="0.25">
      <c r="B14" s="1" t="s">
        <v>214</v>
      </c>
      <c r="C14" s="62" t="s">
        <v>161</v>
      </c>
    </row>
    <row r="15" spans="2:3" s="24" customFormat="1" x14ac:dyDescent="0.25">
      <c r="B15" s="1" t="s">
        <v>60</v>
      </c>
    </row>
    <row r="16" spans="2:3" s="24" customFormat="1" x14ac:dyDescent="0.25">
      <c r="B16" s="1" t="s">
        <v>215</v>
      </c>
    </row>
    <row r="17" spans="2:4" s="24" customFormat="1" x14ac:dyDescent="0.25"/>
    <row r="18" spans="2:4" ht="79.5" hidden="1" customHeight="1" x14ac:dyDescent="0.3">
      <c r="B18" s="192" t="s">
        <v>144</v>
      </c>
      <c r="C18" s="192"/>
      <c r="D18" s="192"/>
    </row>
    <row r="19" spans="2:4" hidden="1" x14ac:dyDescent="0.25"/>
    <row r="20" spans="2:4" ht="111" hidden="1" customHeight="1" x14ac:dyDescent="0.25">
      <c r="B20" s="190" t="s">
        <v>156</v>
      </c>
      <c r="C20" s="190"/>
      <c r="D20" s="190"/>
    </row>
  </sheetData>
  <mergeCells count="3">
    <mergeCell ref="B1:C1"/>
    <mergeCell ref="B18:D18"/>
    <mergeCell ref="B20:D20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1"/>
  <sheetViews>
    <sheetView tabSelected="1" topLeftCell="A13" workbookViewId="0">
      <selection sqref="A1:XFD1048576"/>
    </sheetView>
  </sheetViews>
  <sheetFormatPr defaultRowHeight="15" x14ac:dyDescent="0.25"/>
  <cols>
    <col min="1" max="1" width="9.140625" style="24"/>
    <col min="2" max="2" width="35.42578125" style="24" customWidth="1"/>
    <col min="3" max="3" width="56.140625" style="24" customWidth="1"/>
    <col min="4" max="16384" width="9.140625" style="24"/>
  </cols>
  <sheetData>
    <row r="1" spans="2:3" ht="30" customHeight="1" x14ac:dyDescent="0.35">
      <c r="B1" s="191" t="s">
        <v>146</v>
      </c>
      <c r="C1" s="191"/>
    </row>
    <row r="2" spans="2:3" ht="15.75" thickBot="1" x14ac:dyDescent="0.3"/>
    <row r="3" spans="2:3" ht="15.75" x14ac:dyDescent="0.25">
      <c r="B3" s="44" t="s">
        <v>16</v>
      </c>
      <c r="C3" s="99" t="s">
        <v>204</v>
      </c>
    </row>
    <row r="4" spans="2:3" ht="15.75" x14ac:dyDescent="0.25">
      <c r="B4" s="45" t="s">
        <v>17</v>
      </c>
      <c r="C4" s="100">
        <v>4101022390</v>
      </c>
    </row>
    <row r="5" spans="2:3" ht="15.75" x14ac:dyDescent="0.25">
      <c r="B5" s="45" t="s">
        <v>18</v>
      </c>
      <c r="C5" s="100">
        <v>410501001</v>
      </c>
    </row>
    <row r="6" spans="2:3" ht="32.25" thickBot="1" x14ac:dyDescent="0.3">
      <c r="B6" s="46" t="s">
        <v>31</v>
      </c>
      <c r="C6" s="101" t="s">
        <v>206</v>
      </c>
    </row>
    <row r="7" spans="2:3" ht="60" x14ac:dyDescent="0.25">
      <c r="B7" s="61" t="s">
        <v>147</v>
      </c>
      <c r="C7" s="203" t="s">
        <v>220</v>
      </c>
    </row>
    <row r="8" spans="2:3" ht="30" x14ac:dyDescent="0.25">
      <c r="B8" s="53" t="s">
        <v>148</v>
      </c>
      <c r="C8" s="204">
        <v>41990</v>
      </c>
    </row>
    <row r="9" spans="2:3" ht="17.25" customHeight="1" x14ac:dyDescent="0.25">
      <c r="B9" s="53" t="s">
        <v>149</v>
      </c>
      <c r="C9" s="54" t="s">
        <v>221</v>
      </c>
    </row>
    <row r="10" spans="2:3" ht="44.25" customHeight="1" x14ac:dyDescent="0.25">
      <c r="B10" s="57" t="s">
        <v>150</v>
      </c>
      <c r="C10" s="54" t="s">
        <v>21</v>
      </c>
    </row>
    <row r="11" spans="2:3" ht="30" x14ac:dyDescent="0.25">
      <c r="B11" s="57" t="s">
        <v>130</v>
      </c>
      <c r="C11" s="54" t="s">
        <v>222</v>
      </c>
    </row>
    <row r="12" spans="2:3" ht="30" x14ac:dyDescent="0.25">
      <c r="B12" s="57" t="s">
        <v>151</v>
      </c>
      <c r="C12" s="54">
        <v>4900</v>
      </c>
    </row>
    <row r="13" spans="2:3" x14ac:dyDescent="0.25">
      <c r="B13" s="56" t="s">
        <v>134</v>
      </c>
      <c r="C13" s="54"/>
    </row>
    <row r="14" spans="2:3" x14ac:dyDescent="0.25">
      <c r="B14" s="55" t="s">
        <v>131</v>
      </c>
      <c r="C14" s="54"/>
    </row>
    <row r="15" spans="2:3" x14ac:dyDescent="0.25">
      <c r="B15" s="55" t="s">
        <v>132</v>
      </c>
      <c r="C15" s="54"/>
    </row>
    <row r="16" spans="2:3" x14ac:dyDescent="0.25">
      <c r="B16" s="56" t="s">
        <v>223</v>
      </c>
      <c r="C16" s="54">
        <v>50</v>
      </c>
    </row>
    <row r="17" spans="2:3" ht="30" x14ac:dyDescent="0.25">
      <c r="B17" s="55" t="s">
        <v>131</v>
      </c>
      <c r="C17" s="205" t="s">
        <v>224</v>
      </c>
    </row>
    <row r="18" spans="2:3" x14ac:dyDescent="0.25">
      <c r="B18" s="55" t="s">
        <v>132</v>
      </c>
      <c r="C18" s="54"/>
    </row>
    <row r="19" spans="2:3" x14ac:dyDescent="0.25">
      <c r="B19" s="56" t="s">
        <v>133</v>
      </c>
      <c r="C19" s="54"/>
    </row>
    <row r="20" spans="2:3" x14ac:dyDescent="0.25">
      <c r="B20" s="55" t="s">
        <v>131</v>
      </c>
      <c r="C20" s="54"/>
    </row>
    <row r="21" spans="2:3" x14ac:dyDescent="0.25">
      <c r="B21" s="55" t="s">
        <v>132</v>
      </c>
      <c r="C21" s="54"/>
    </row>
    <row r="22" spans="2:3" ht="30" x14ac:dyDescent="0.25">
      <c r="B22" s="57" t="s">
        <v>152</v>
      </c>
      <c r="C22" s="54"/>
    </row>
    <row r="23" spans="2:3" x14ac:dyDescent="0.25">
      <c r="B23" s="58" t="s">
        <v>135</v>
      </c>
      <c r="C23" s="54"/>
    </row>
    <row r="24" spans="2:3" x14ac:dyDescent="0.25">
      <c r="B24" s="58" t="s">
        <v>136</v>
      </c>
      <c r="C24" s="54"/>
    </row>
    <row r="25" spans="2:3" x14ac:dyDescent="0.25">
      <c r="B25" s="58" t="s">
        <v>137</v>
      </c>
      <c r="C25" s="54"/>
    </row>
    <row r="26" spans="2:3" ht="30" x14ac:dyDescent="0.25">
      <c r="B26" s="57" t="s">
        <v>153</v>
      </c>
      <c r="C26" s="54"/>
    </row>
    <row r="27" spans="2:3" ht="30" x14ac:dyDescent="0.25">
      <c r="B27" s="57" t="s">
        <v>154</v>
      </c>
      <c r="C27" s="54">
        <v>50</v>
      </c>
    </row>
    <row r="28" spans="2:3" x14ac:dyDescent="0.25">
      <c r="B28" s="59" t="s">
        <v>138</v>
      </c>
      <c r="C28" s="54"/>
    </row>
    <row r="29" spans="2:3" x14ac:dyDescent="0.25">
      <c r="B29" s="58" t="s">
        <v>131</v>
      </c>
      <c r="C29" s="54"/>
    </row>
    <row r="30" spans="2:3" x14ac:dyDescent="0.25">
      <c r="B30" s="58" t="s">
        <v>132</v>
      </c>
      <c r="C30" s="54"/>
    </row>
    <row r="31" spans="2:3" x14ac:dyDescent="0.25">
      <c r="B31" s="59" t="s">
        <v>139</v>
      </c>
      <c r="C31" s="54">
        <v>50</v>
      </c>
    </row>
    <row r="32" spans="2:3" ht="30" x14ac:dyDescent="0.25">
      <c r="B32" s="58" t="s">
        <v>131</v>
      </c>
      <c r="C32" s="205" t="s">
        <v>224</v>
      </c>
    </row>
    <row r="33" spans="2:4" x14ac:dyDescent="0.25">
      <c r="B33" s="58" t="s">
        <v>132</v>
      </c>
      <c r="C33" s="206"/>
    </row>
    <row r="34" spans="2:4" x14ac:dyDescent="0.25">
      <c r="B34" s="59" t="s">
        <v>140</v>
      </c>
      <c r="C34" s="54"/>
    </row>
    <row r="35" spans="2:4" x14ac:dyDescent="0.25">
      <c r="B35" s="58" t="s">
        <v>131</v>
      </c>
      <c r="C35" s="54"/>
    </row>
    <row r="36" spans="2:4" x14ac:dyDescent="0.25">
      <c r="B36" s="58" t="s">
        <v>132</v>
      </c>
      <c r="C36" s="54"/>
    </row>
    <row r="37" spans="2:4" x14ac:dyDescent="0.25">
      <c r="B37" s="59" t="s">
        <v>141</v>
      </c>
      <c r="C37" s="54"/>
    </row>
    <row r="38" spans="2:4" x14ac:dyDescent="0.25">
      <c r="B38" s="58" t="s">
        <v>131</v>
      </c>
      <c r="C38" s="54"/>
    </row>
    <row r="39" spans="2:4" x14ac:dyDescent="0.25">
      <c r="B39" s="58" t="s">
        <v>132</v>
      </c>
      <c r="C39" s="54"/>
    </row>
    <row r="40" spans="2:4" ht="30" x14ac:dyDescent="0.25">
      <c r="B40" s="60" t="s">
        <v>155</v>
      </c>
      <c r="C40" s="54"/>
    </row>
    <row r="42" spans="2:4" x14ac:dyDescent="0.25">
      <c r="B42" s="1" t="s">
        <v>213</v>
      </c>
    </row>
    <row r="43" spans="2:4" x14ac:dyDescent="0.25">
      <c r="B43" s="1" t="s">
        <v>214</v>
      </c>
      <c r="C43" s="62" t="s">
        <v>161</v>
      </c>
    </row>
    <row r="44" spans="2:4" x14ac:dyDescent="0.25">
      <c r="B44" s="1" t="s">
        <v>60</v>
      </c>
    </row>
    <row r="45" spans="2:4" x14ac:dyDescent="0.25">
      <c r="B45" s="1" t="s">
        <v>215</v>
      </c>
    </row>
    <row r="47" spans="2:4" ht="80.25" hidden="1" customHeight="1" x14ac:dyDescent="0.3">
      <c r="B47" s="192" t="s">
        <v>144</v>
      </c>
      <c r="C47" s="192"/>
      <c r="D47" s="192"/>
    </row>
    <row r="48" spans="2:4" hidden="1" x14ac:dyDescent="0.25"/>
    <row r="49" spans="2:4" ht="124.5" hidden="1" customHeight="1" x14ac:dyDescent="0.25">
      <c r="B49" s="190" t="s">
        <v>156</v>
      </c>
      <c r="C49" s="190"/>
      <c r="D49" s="190"/>
    </row>
    <row r="50" spans="2:4" hidden="1" x14ac:dyDescent="0.25"/>
    <row r="51" spans="2:4" ht="100.5" hidden="1" customHeight="1" x14ac:dyDescent="0.25">
      <c r="B51" s="190" t="s">
        <v>157</v>
      </c>
      <c r="C51" s="190"/>
      <c r="D51" s="190"/>
    </row>
  </sheetData>
  <mergeCells count="4">
    <mergeCell ref="B1:C1"/>
    <mergeCell ref="B47:D47"/>
    <mergeCell ref="B49:D49"/>
    <mergeCell ref="B51:D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1. Общая инф-я</vt:lpstr>
      <vt:lpstr>2. О ценах (тарифах)</vt:lpstr>
      <vt:lpstr>3. ФХД</vt:lpstr>
      <vt:lpstr>3.1 Инф о расходах на топливо</vt:lpstr>
      <vt:lpstr>4. Осн. потреб хар-ки</vt:lpstr>
      <vt:lpstr>5. Инвест.программы</vt:lpstr>
      <vt:lpstr>'2. О ценах (тарифах)'!Область_печати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NKiruhina</cp:lastModifiedBy>
  <cp:lastPrinted>2016-04-28T01:40:17Z</cp:lastPrinted>
  <dcterms:created xsi:type="dcterms:W3CDTF">2014-02-10T02:22:38Z</dcterms:created>
  <dcterms:modified xsi:type="dcterms:W3CDTF">2016-04-29T02:14:53Z</dcterms:modified>
</cp:coreProperties>
</file>